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pa\OneDrive - VUT\DP_Novak_projektovani\"/>
    </mc:Choice>
  </mc:AlternateContent>
  <xr:revisionPtr revIDLastSave="0" documentId="13_ncr:1_{27082A0C-E9BF-4CF5-B277-D5777E0C9E24}" xr6:coauthVersionLast="47" xr6:coauthVersionMax="47" xr10:uidLastSave="{00000000-0000-0000-0000-000000000000}"/>
  <bookViews>
    <workbookView xWindow="-108" yWindow="-108" windowWidth="23256" windowHeight="12456" activeTab="4" xr2:uid="{EBC51958-D187-4C05-ACF9-100F8E82F9EF}"/>
  </bookViews>
  <sheets>
    <sheet name="Úvodní" sheetId="5" r:id="rId1"/>
    <sheet name="Váhy" sheetId="1" r:id="rId2"/>
    <sheet name="Výpočty" sheetId="2" r:id="rId3"/>
    <sheet name="Alternativy" sheetId="3" r:id="rId4"/>
    <sheet name="Výsledek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4" l="1" a="1"/>
  <c r="C5" i="4" s="1"/>
  <c r="H22" i="2"/>
  <c r="G22" i="2"/>
  <c r="F22" i="2"/>
  <c r="E22" i="2"/>
  <c r="D22" i="2"/>
  <c r="C22" i="2"/>
  <c r="G5" i="1"/>
  <c r="D3" i="1"/>
  <c r="H13" i="2"/>
  <c r="G13" i="2"/>
  <c r="F13" i="2"/>
  <c r="E13" i="2"/>
  <c r="D13" i="2"/>
  <c r="C13" i="2"/>
  <c r="F28" i="1"/>
  <c r="C3" i="3" s="1" a="1"/>
  <c r="C3" i="3" s="1"/>
  <c r="G4" i="1"/>
  <c r="F4" i="1"/>
  <c r="D5" i="1"/>
  <c r="G8" i="1"/>
  <c r="H4" i="1"/>
  <c r="H3" i="1"/>
  <c r="C8" i="1" s="1"/>
  <c r="G65" i="3"/>
  <c r="D68" i="3" s="1"/>
  <c r="G64" i="3"/>
  <c r="C68" i="3" s="1"/>
  <c r="C67" i="3"/>
  <c r="C66" i="3"/>
  <c r="D64" i="3"/>
  <c r="G5" i="4" a="1"/>
  <c r="G5" i="4" s="1"/>
  <c r="J45" i="3"/>
  <c r="J46" i="3"/>
  <c r="J47" i="3"/>
  <c r="J48" i="3"/>
  <c r="J49" i="3"/>
  <c r="J44" i="3"/>
  <c r="F5" i="4" a="1"/>
  <c r="F5" i="4" s="1"/>
  <c r="E5" i="4" a="1"/>
  <c r="E5" i="4" s="1"/>
  <c r="J35" i="3"/>
  <c r="J36" i="3"/>
  <c r="J37" i="3"/>
  <c r="J38" i="3"/>
  <c r="J39" i="3"/>
  <c r="J34" i="3"/>
  <c r="D5" i="4" a="1"/>
  <c r="D5" i="4" s="1"/>
  <c r="J25" i="3"/>
  <c r="J26" i="3"/>
  <c r="J27" i="3"/>
  <c r="J28" i="3"/>
  <c r="J29" i="3"/>
  <c r="J24" i="3"/>
  <c r="G69" i="3"/>
  <c r="F69" i="3"/>
  <c r="E69" i="3"/>
  <c r="D69" i="3"/>
  <c r="C69" i="3"/>
  <c r="I69" i="3" s="1"/>
  <c r="F68" i="3"/>
  <c r="E68" i="3"/>
  <c r="E67" i="3"/>
  <c r="D67" i="3"/>
  <c r="D66" i="3"/>
  <c r="H63" i="3"/>
  <c r="G63" i="3"/>
  <c r="F63" i="3"/>
  <c r="E63" i="3"/>
  <c r="D63" i="3"/>
  <c r="C63" i="3"/>
  <c r="G59" i="3"/>
  <c r="F59" i="3"/>
  <c r="E59" i="3"/>
  <c r="D59" i="3"/>
  <c r="C59" i="3"/>
  <c r="F58" i="3"/>
  <c r="E58" i="3"/>
  <c r="D58" i="3"/>
  <c r="C58" i="3"/>
  <c r="E57" i="3"/>
  <c r="D57" i="3"/>
  <c r="C57" i="3"/>
  <c r="I57" i="3" s="1"/>
  <c r="D56" i="3"/>
  <c r="C56" i="3"/>
  <c r="I56" i="3" s="1"/>
  <c r="C55" i="3"/>
  <c r="I55" i="3" s="1"/>
  <c r="I54" i="3"/>
  <c r="H53" i="3"/>
  <c r="G53" i="3"/>
  <c r="F53" i="3"/>
  <c r="E53" i="3"/>
  <c r="D53" i="3"/>
  <c r="C53" i="3"/>
  <c r="G49" i="3"/>
  <c r="F49" i="3"/>
  <c r="E49" i="3"/>
  <c r="D49" i="3"/>
  <c r="C49" i="3"/>
  <c r="F48" i="3"/>
  <c r="E48" i="3"/>
  <c r="D48" i="3"/>
  <c r="C48" i="3"/>
  <c r="I48" i="3" s="1"/>
  <c r="E47" i="3"/>
  <c r="D47" i="3"/>
  <c r="C47" i="3"/>
  <c r="I46" i="3"/>
  <c r="D46" i="3"/>
  <c r="C46" i="3"/>
  <c r="I45" i="3"/>
  <c r="C45" i="3"/>
  <c r="I44" i="3"/>
  <c r="H43" i="3"/>
  <c r="G43" i="3"/>
  <c r="F43" i="3"/>
  <c r="E43" i="3"/>
  <c r="D43" i="3"/>
  <c r="C43" i="3"/>
  <c r="G39" i="3"/>
  <c r="F39" i="3"/>
  <c r="E39" i="3"/>
  <c r="D39" i="3"/>
  <c r="C39" i="3"/>
  <c r="F38" i="3"/>
  <c r="E38" i="3"/>
  <c r="D38" i="3"/>
  <c r="I38" i="3" s="1"/>
  <c r="C38" i="3"/>
  <c r="I37" i="3"/>
  <c r="E37" i="3"/>
  <c r="D37" i="3"/>
  <c r="C37" i="3"/>
  <c r="D36" i="3"/>
  <c r="C36" i="3"/>
  <c r="I36" i="3" s="1"/>
  <c r="I35" i="3"/>
  <c r="C35" i="3"/>
  <c r="I34" i="3"/>
  <c r="H33" i="3"/>
  <c r="G33" i="3"/>
  <c r="F33" i="3"/>
  <c r="E33" i="3"/>
  <c r="D33" i="3"/>
  <c r="C33" i="3"/>
  <c r="G29" i="3"/>
  <c r="F29" i="3"/>
  <c r="E29" i="3"/>
  <c r="D29" i="3"/>
  <c r="C29" i="3"/>
  <c r="I29" i="3" s="1"/>
  <c r="F28" i="3"/>
  <c r="E28" i="3"/>
  <c r="D28" i="3"/>
  <c r="I28" i="3" s="1"/>
  <c r="C28" i="3"/>
  <c r="E27" i="3"/>
  <c r="D27" i="3"/>
  <c r="C27" i="3"/>
  <c r="D26" i="3"/>
  <c r="C26" i="3"/>
  <c r="I26" i="3" s="1"/>
  <c r="I25" i="3"/>
  <c r="C25" i="3"/>
  <c r="I24" i="3"/>
  <c r="H23" i="3"/>
  <c r="G23" i="3"/>
  <c r="F23" i="3"/>
  <c r="E23" i="3"/>
  <c r="D23" i="3"/>
  <c r="C23" i="3"/>
  <c r="C14" i="3"/>
  <c r="I14" i="3" s="1"/>
  <c r="C15" i="3"/>
  <c r="C16" i="3"/>
  <c r="C17" i="3"/>
  <c r="C18" i="3"/>
  <c r="G18" i="3"/>
  <c r="E12" i="3"/>
  <c r="F12" i="3"/>
  <c r="G12" i="3"/>
  <c r="H12" i="3"/>
  <c r="D12" i="3"/>
  <c r="C12" i="3"/>
  <c r="F18" i="3"/>
  <c r="E18" i="3"/>
  <c r="D18" i="3"/>
  <c r="F17" i="3"/>
  <c r="E17" i="3"/>
  <c r="D17" i="3"/>
  <c r="E16" i="3"/>
  <c r="D16" i="3"/>
  <c r="D15" i="3"/>
  <c r="I15" i="3" s="1"/>
  <c r="I13" i="3"/>
  <c r="H3" i="2"/>
  <c r="G3" i="2"/>
  <c r="F3" i="2"/>
  <c r="E3" i="2"/>
  <c r="D3" i="2"/>
  <c r="C3" i="2"/>
  <c r="F8" i="1"/>
  <c r="F7" i="1"/>
  <c r="E8" i="1"/>
  <c r="E7" i="1"/>
  <c r="E6" i="1"/>
  <c r="D8" i="1"/>
  <c r="D7" i="1"/>
  <c r="D6" i="1"/>
  <c r="C7" i="1"/>
  <c r="C6" i="1"/>
  <c r="C4" i="1"/>
  <c r="C5" i="1"/>
  <c r="F30" i="1"/>
  <c r="F29" i="1"/>
  <c r="F26" i="1"/>
  <c r="F25" i="1"/>
  <c r="E27" i="1"/>
  <c r="E28" i="1"/>
  <c r="E29" i="1"/>
  <c r="G30" i="1"/>
  <c r="G29" i="1"/>
  <c r="G28" i="1"/>
  <c r="G27" i="1"/>
  <c r="G25" i="1"/>
  <c r="G26" i="1"/>
  <c r="H2" i="1"/>
  <c r="G2" i="1"/>
  <c r="F2" i="1"/>
  <c r="E2" i="1"/>
  <c r="D2" i="1"/>
  <c r="C2" i="1"/>
  <c r="C4" i="2" l="1" a="1"/>
  <c r="I67" i="3"/>
  <c r="I66" i="3"/>
  <c r="I64" i="3"/>
  <c r="C65" i="3"/>
  <c r="I65" i="3" s="1"/>
  <c r="I58" i="3"/>
  <c r="I59" i="3"/>
  <c r="I49" i="3"/>
  <c r="I47" i="3"/>
  <c r="I39" i="3"/>
  <c r="I27" i="3"/>
  <c r="I68" i="3"/>
  <c r="I17" i="3"/>
  <c r="I18" i="3"/>
  <c r="I16" i="3"/>
  <c r="I5" i="2" l="1"/>
  <c r="I6" i="2"/>
  <c r="I7" i="2"/>
  <c r="I8" i="2"/>
  <c r="I9" i="2"/>
  <c r="H10" i="2"/>
  <c r="H14" i="2" s="1"/>
  <c r="G10" i="2"/>
  <c r="G16" i="2" s="1"/>
  <c r="D10" i="2"/>
  <c r="D16" i="2" s="1"/>
  <c r="E10" i="2"/>
  <c r="E19" i="2" s="1"/>
  <c r="F10" i="2"/>
  <c r="F16" i="2" s="1"/>
  <c r="C4" i="2"/>
  <c r="I4" i="2" s="1"/>
  <c r="I60" i="3"/>
  <c r="J56" i="3" s="1"/>
  <c r="J57" i="3"/>
  <c r="I50" i="3"/>
  <c r="J50" i="3"/>
  <c r="J40" i="3"/>
  <c r="I40" i="3"/>
  <c r="I30" i="3"/>
  <c r="J30" i="3"/>
  <c r="I70" i="3"/>
  <c r="I19" i="3"/>
  <c r="J13" i="3" s="1"/>
  <c r="J17" i="3"/>
  <c r="I11" i="2" l="1"/>
  <c r="J7" i="2" s="1"/>
  <c r="J6" i="2"/>
  <c r="J4" i="2"/>
  <c r="G14" i="2"/>
  <c r="F17" i="2"/>
  <c r="F18" i="2"/>
  <c r="F14" i="2"/>
  <c r="H15" i="2"/>
  <c r="D15" i="2"/>
  <c r="H18" i="2"/>
  <c r="H17" i="2"/>
  <c r="F19" i="2"/>
  <c r="E15" i="2"/>
  <c r="G17" i="2"/>
  <c r="E18" i="2"/>
  <c r="G15" i="2"/>
  <c r="G18" i="2"/>
  <c r="E14" i="2"/>
  <c r="G19" i="2"/>
  <c r="F15" i="2"/>
  <c r="D18" i="2"/>
  <c r="E17" i="2"/>
  <c r="E16" i="2"/>
  <c r="D14" i="2"/>
  <c r="D19" i="2"/>
  <c r="H16" i="2"/>
  <c r="D17" i="2"/>
  <c r="H19" i="2"/>
  <c r="C10" i="2"/>
  <c r="J66" i="3"/>
  <c r="J67" i="3"/>
  <c r="J69" i="3"/>
  <c r="J68" i="3"/>
  <c r="J70" i="3"/>
  <c r="J64" i="3"/>
  <c r="J65" i="3"/>
  <c r="J55" i="3"/>
  <c r="J59" i="3"/>
  <c r="J54" i="3"/>
  <c r="J58" i="3"/>
  <c r="J60" i="3"/>
  <c r="J15" i="3"/>
  <c r="J18" i="3"/>
  <c r="J14" i="3"/>
  <c r="J16" i="3"/>
  <c r="J8" i="2" l="1"/>
  <c r="J5" i="2"/>
  <c r="J11" i="2" s="1"/>
  <c r="J9" i="2"/>
  <c r="C16" i="2"/>
  <c r="I16" i="2" s="1"/>
  <c r="J16" i="2" s="1"/>
  <c r="C18" i="2"/>
  <c r="I18" i="2" s="1"/>
  <c r="J18" i="2" s="1"/>
  <c r="C15" i="2"/>
  <c r="I15" i="2" s="1"/>
  <c r="J15" i="2" s="1"/>
  <c r="C17" i="2"/>
  <c r="I17" i="2" s="1"/>
  <c r="J17" i="2" s="1"/>
  <c r="C19" i="2"/>
  <c r="I19" i="2" s="1"/>
  <c r="J19" i="2" s="1"/>
  <c r="C14" i="2"/>
  <c r="I14" i="2" s="1"/>
  <c r="H5" i="4" a="1"/>
  <c r="J19" i="3"/>
  <c r="C23" i="2" l="1" a="1"/>
  <c r="J14" i="2"/>
  <c r="C3" i="4" s="1" a="1"/>
  <c r="C3" i="4" s="1"/>
  <c r="H5" i="4"/>
  <c r="C23" i="2" l="1"/>
  <c r="H27" i="2"/>
  <c r="F25" i="2"/>
  <c r="E28" i="2"/>
  <c r="E24" i="2"/>
  <c r="E25" i="2"/>
  <c r="H28" i="2"/>
  <c r="F26" i="2"/>
  <c r="E29" i="2"/>
  <c r="F24" i="2"/>
  <c r="G27" i="2"/>
  <c r="D28" i="2"/>
  <c r="H29" i="2"/>
  <c r="F27" i="2"/>
  <c r="D25" i="2"/>
  <c r="G24" i="2"/>
  <c r="G25" i="2"/>
  <c r="F28" i="2"/>
  <c r="D26" i="2"/>
  <c r="H24" i="2"/>
  <c r="G26" i="2"/>
  <c r="F29" i="2"/>
  <c r="D27" i="2"/>
  <c r="H25" i="2"/>
  <c r="G28" i="2"/>
  <c r="E26" i="2"/>
  <c r="D29" i="2"/>
  <c r="H26" i="2"/>
  <c r="G29" i="2"/>
  <c r="E27" i="2"/>
  <c r="D24" i="2"/>
  <c r="I6" i="4"/>
  <c r="I7" i="4"/>
  <c r="I8" i="4"/>
  <c r="I9" i="4"/>
  <c r="I5" i="4"/>
  <c r="I10" i="4"/>
  <c r="C29" i="2" l="1"/>
  <c r="I29" i="2" s="1"/>
  <c r="J29" i="2" s="1"/>
  <c r="C24" i="2"/>
  <c r="I24" i="2" s="1"/>
  <c r="J24" i="2" s="1"/>
  <c r="C25" i="2"/>
  <c r="I25" i="2" s="1"/>
  <c r="J25" i="2" s="1"/>
  <c r="C26" i="2"/>
  <c r="I26" i="2" s="1"/>
  <c r="J26" i="2" s="1"/>
  <c r="C27" i="2"/>
  <c r="I27" i="2" s="1"/>
  <c r="J27" i="2" s="1"/>
  <c r="C28" i="2"/>
  <c r="I28" i="2" s="1"/>
  <c r="J28" i="2" s="1"/>
  <c r="J30" i="2" l="1"/>
  <c r="J32" i="2" s="1"/>
  <c r="J33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<sst xmlns="http://schemas.openxmlformats.org/spreadsheetml/2006/main" count="156" uniqueCount="47">
  <si>
    <t>2D půdorysy</t>
  </si>
  <si>
    <t>Propracovanost modelu</t>
  </si>
  <si>
    <t>Orientace  na BIM</t>
  </si>
  <si>
    <t>Knihovny pro elektro</t>
  </si>
  <si>
    <t>Integrované funkce</t>
  </si>
  <si>
    <t>Generování výstupů</t>
  </si>
  <si>
    <t>Dostupnost</t>
  </si>
  <si>
    <t>Cena softwaru</t>
  </si>
  <si>
    <t>čísla</t>
  </si>
  <si>
    <t>1 '- 9</t>
  </si>
  <si>
    <t>vyšší číslo = vyšší význam řádku</t>
  </si>
  <si>
    <t>Vyřazovací kritéria</t>
  </si>
  <si>
    <t xml:space="preserve">Allplan </t>
  </si>
  <si>
    <t>Cadkon</t>
  </si>
  <si>
    <t xml:space="preserve">Revit MEP </t>
  </si>
  <si>
    <t>Softwary</t>
  </si>
  <si>
    <t>kvantifikované</t>
  </si>
  <si>
    <t xml:space="preserve">DDS-CAD </t>
  </si>
  <si>
    <t>ElProCAD</t>
  </si>
  <si>
    <t>WSCAD</t>
  </si>
  <si>
    <t>s ohledem na českou lokalizaci</t>
  </si>
  <si>
    <t>výpočet</t>
  </si>
  <si>
    <t>Geom. Průměr</t>
  </si>
  <si>
    <t>Váha kritérií</t>
  </si>
  <si>
    <t>Celkem</t>
  </si>
  <si>
    <t>RI</t>
  </si>
  <si>
    <t>CI</t>
  </si>
  <si>
    <t>Normalizovaná matice</t>
  </si>
  <si>
    <t>Průměr</t>
  </si>
  <si>
    <t>Vážený průměr</t>
  </si>
  <si>
    <t>L max</t>
  </si>
  <si>
    <t>CR</t>
  </si>
  <si>
    <t>Suma</t>
  </si>
  <si>
    <t>Priority</t>
  </si>
  <si>
    <t>Porovnávané dvojice</t>
  </si>
  <si>
    <t>Porovnávané softwary</t>
  </si>
  <si>
    <t>Diplomová práce</t>
  </si>
  <si>
    <t>Srovnání projekčních nástrojů pro elektroinstalaci a automatizaci budov</t>
  </si>
  <si>
    <t>VUT Brno</t>
  </si>
  <si>
    <t>Bc. Štěpán Novák</t>
  </si>
  <si>
    <t>Saatyho multikriteriální metoda</t>
  </si>
  <si>
    <t>Bez normlizovaných matic</t>
  </si>
  <si>
    <t>Ověření konzistence</t>
  </si>
  <si>
    <t>Základní váhy</t>
  </si>
  <si>
    <t>Výsledná tabulka</t>
  </si>
  <si>
    <t>Lambda</t>
  </si>
  <si>
    <t>Výsledek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</si>
</sst>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sz val="14"/>
      <color theme="1"/>
      <name val="Aptos Narrow"/>
      <family val="2"/>
      <charset val="238"/>
      <scheme val="minor"/>
    </font>
    <font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" fontId="0" fillId="0" borderId="0" xfId="0" applyNumberFormat="1"/>
    <xf numFmtId="2" fontId="0" fillId="0" borderId="0" xfId="0" applyNumberFormat="1"/>
    <xf numFmtId="164" fontId="0" fillId="0" borderId="0" xfId="0" applyNumberFormat="1"/>
    <xf numFmtId="0" fontId="0" fillId="0" borderId="1" xfId="0" applyBorder="1"/>
    <xf numFmtId="2" fontId="0" fillId="0" borderId="1" xfId="0" applyNumberFormat="1" applyBorder="1"/>
    <xf numFmtId="164" fontId="0" fillId="0" borderId="1" xfId="0" applyNumberFormat="1" applyBorder="1"/>
    <xf numFmtId="0" fontId="2" fillId="0" borderId="0" xfId="0" applyFont="1"/>
    <xf numFmtId="0" fontId="1" fillId="0" borderId="0" xfId="0" applyFont="1" applyAlignment="1">
      <alignment horizontal="left" vertical="top"/>
    </xf>
    <xf numFmtId="0" fontId="3" fillId="0" borderId="0" xfId="0" applyFont="1"/>
    <xf numFmtId="0" fontId="0" fillId="0" borderId="1" xfId="0" applyBorder="1" applyAlignment="1">
      <alignment vertical="top"/>
    </xf>
    <xf numFmtId="0" fontId="0" fillId="0" borderId="2" xfId="0" applyBorder="1"/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</cellXfs>
  <cellStyles count="1">
    <cellStyle name="Normální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1102994</xdr:colOff>
      <xdr:row>9</xdr:row>
      <xdr:rowOff>175562</xdr:rowOff>
    </xdr:from>
    <xdr:to>
      <xdr:col>5</xdr:col>
      <xdr:colOff>1086897</xdr:colOff>
      <xdr:row>21</xdr:row>
      <xdr:rowOff>111101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0F23732-6386-F1CF-CABE-8E5D788CE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3734" y="1821482"/>
          <a:ext cx="3572923" cy="2130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59261-4390-4242-97DE-8A5DFF21F4D5}">
  <dimension ref="B3:H11"/>
  <sheetViews>
    <sheetView workbookViewId="0">
      <selection activeCell="D10" sqref="D10"/>
    </sheetView>
  </sheetViews>
  <sheetFormatPr defaultRowHeight="14.4" x14ac:dyDescent="0.3"/>
  <cols>
    <col min="3" max="3" width="9.109375" bestFit="1" customWidth="1"/>
  </cols>
  <sheetData>
    <row r="3" spans="2:8" ht="18" x14ac:dyDescent="0.35">
      <c r="B3" s="7" t="s">
        <v>36</v>
      </c>
      <c r="C3" s="7"/>
      <c r="D3" s="7"/>
      <c r="E3" s="7"/>
      <c r="F3" s="7"/>
      <c r="G3" s="7"/>
      <c r="H3" s="7"/>
    </row>
    <row r="4" spans="2:8" ht="18" x14ac:dyDescent="0.35">
      <c r="B4" s="7" t="s">
        <v>37</v>
      </c>
      <c r="C4" s="7"/>
      <c r="D4" s="7"/>
      <c r="E4" s="7"/>
      <c r="F4" s="7"/>
      <c r="G4" s="7"/>
      <c r="H4" s="7"/>
    </row>
    <row r="5" spans="2:8" ht="18" x14ac:dyDescent="0.35">
      <c r="B5" s="7"/>
      <c r="C5" s="7"/>
      <c r="D5" s="7"/>
      <c r="E5" s="7"/>
      <c r="F5" s="7"/>
      <c r="G5" s="7"/>
      <c r="H5" s="7"/>
    </row>
    <row r="6" spans="2:8" ht="23.4" x14ac:dyDescent="0.45">
      <c r="B6" s="9" t="s">
        <v>40</v>
      </c>
      <c r="D6" s="7"/>
      <c r="E6" s="7"/>
      <c r="F6" s="7"/>
      <c r="G6" s="7"/>
      <c r="H6" s="7"/>
    </row>
    <row r="7" spans="2:8" ht="18" x14ac:dyDescent="0.35">
      <c r="D7" s="7"/>
      <c r="E7" s="7"/>
      <c r="F7" s="7"/>
      <c r="G7" s="7"/>
      <c r="H7" s="7"/>
    </row>
    <row r="10" spans="2:8" ht="15.6" x14ac:dyDescent="0.3">
      <c r="B10" s="8" t="s">
        <v>39</v>
      </c>
      <c r="C10" s="8"/>
    </row>
    <row r="11" spans="2:8" ht="15.6" x14ac:dyDescent="0.3">
      <c r="B11" s="8">
        <v>2025</v>
      </c>
      <c r="C11" s="8" t="s">
        <v>38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79293-1513-4625-9B2D-494F33E02B00}">
  <dimension ref="B2:N35"/>
  <sheetViews>
    <sheetView workbookViewId="0">
      <selection activeCell="C20" sqref="C20"/>
    </sheetView>
  </sheetViews>
  <sheetFormatPr defaultRowHeight="14.4" x14ac:dyDescent="0.3"/>
  <cols>
    <col min="2" max="2" width="19.77734375" customWidth="1"/>
    <col min="3" max="3" width="20.21875" bestFit="1" customWidth="1"/>
    <col min="4" max="4" width="15.109375" bestFit="1" customWidth="1"/>
    <col min="5" max="5" width="17" bestFit="1" customWidth="1"/>
    <col min="6" max="6" width="16.21875" bestFit="1" customWidth="1"/>
    <col min="7" max="7" width="16.6640625" bestFit="1" customWidth="1"/>
    <col min="8" max="8" width="17.33203125" bestFit="1" customWidth="1"/>
    <col min="9" max="9" width="17.88671875" bestFit="1" customWidth="1"/>
    <col min="10" max="10" width="10.88671875" bestFit="1" customWidth="1"/>
    <col min="11" max="11" width="13.33203125" bestFit="1" customWidth="1"/>
    <col min="12" max="12" width="9.5546875" bestFit="1" customWidth="1"/>
    <col min="14" max="14" width="5.5546875" bestFit="1" customWidth="1"/>
  </cols>
  <sheetData>
    <row r="2" spans="2:14" x14ac:dyDescent="0.3">
      <c r="B2" s="4" t="s">
        <v>34</v>
      </c>
      <c r="C2" s="4" t="str">
        <f>B3</f>
        <v>Propracovanost modelu</v>
      </c>
      <c r="D2" s="4" t="str">
        <f>B4</f>
        <v>Orientace  na BIM</v>
      </c>
      <c r="E2" s="4" t="str">
        <f>B5</f>
        <v>Knihovny pro elektro</v>
      </c>
      <c r="F2" s="4" t="str">
        <f>B6</f>
        <v>Integrované funkce</v>
      </c>
      <c r="G2" s="4" t="str">
        <f>B7</f>
        <v>Generování výstupů</v>
      </c>
      <c r="H2" s="4" t="str">
        <f>B8</f>
        <v>Cena softwaru</v>
      </c>
    </row>
    <row r="3" spans="2:14" x14ac:dyDescent="0.3">
      <c r="B3" s="4" t="s">
        <v>1</v>
      </c>
      <c r="C3" s="5">
        <v>1</v>
      </c>
      <c r="D3" s="5">
        <f>1/3</f>
        <v>0.33333333333333331</v>
      </c>
      <c r="E3" s="5">
        <v>0.2</v>
      </c>
      <c r="F3" s="5">
        <v>0.14285714285714285</v>
      </c>
      <c r="G3" s="5">
        <v>0.2</v>
      </c>
      <c r="H3" s="5">
        <f>1/9</f>
        <v>0.1111111111111111</v>
      </c>
      <c r="J3" s="2"/>
      <c r="K3" s="2"/>
      <c r="L3" s="2"/>
      <c r="N3" s="2"/>
    </row>
    <row r="4" spans="2:14" x14ac:dyDescent="0.3">
      <c r="B4" s="4" t="s">
        <v>2</v>
      </c>
      <c r="C4" s="5">
        <f>1/D3</f>
        <v>3</v>
      </c>
      <c r="D4" s="5">
        <v>1</v>
      </c>
      <c r="E4" s="5">
        <v>1</v>
      </c>
      <c r="F4" s="5">
        <f>1/5</f>
        <v>0.2</v>
      </c>
      <c r="G4" s="5">
        <f>1/5</f>
        <v>0.2</v>
      </c>
      <c r="H4" s="5">
        <f>1/5</f>
        <v>0.2</v>
      </c>
      <c r="J4" s="2"/>
      <c r="K4" s="2"/>
      <c r="L4" s="2"/>
      <c r="N4" s="2"/>
    </row>
    <row r="5" spans="2:14" x14ac:dyDescent="0.3">
      <c r="B5" s="4" t="s">
        <v>3</v>
      </c>
      <c r="C5" s="5">
        <f>1/E3</f>
        <v>5</v>
      </c>
      <c r="D5" s="5">
        <f>1/E4</f>
        <v>1</v>
      </c>
      <c r="E5" s="5">
        <v>1</v>
      </c>
      <c r="F5" s="5">
        <v>0.2</v>
      </c>
      <c r="G5" s="5">
        <f>1/3</f>
        <v>0.33333333333333331</v>
      </c>
      <c r="H5" s="5">
        <v>0.2</v>
      </c>
      <c r="J5" s="2"/>
      <c r="K5" s="2"/>
      <c r="L5" s="2"/>
      <c r="N5" s="2"/>
    </row>
    <row r="6" spans="2:14" x14ac:dyDescent="0.3">
      <c r="B6" s="4" t="s">
        <v>4</v>
      </c>
      <c r="C6" s="5">
        <f>1/F3</f>
        <v>7</v>
      </c>
      <c r="D6" s="5">
        <f>1/F4</f>
        <v>5</v>
      </c>
      <c r="E6" s="5">
        <f>1/F5</f>
        <v>5</v>
      </c>
      <c r="F6" s="5">
        <v>1</v>
      </c>
      <c r="G6" s="5">
        <v>3</v>
      </c>
      <c r="H6" s="5">
        <v>0.33333333333333331</v>
      </c>
      <c r="J6" s="2"/>
      <c r="K6" s="2"/>
      <c r="L6" s="2"/>
      <c r="N6" s="2"/>
    </row>
    <row r="7" spans="2:14" x14ac:dyDescent="0.3">
      <c r="B7" s="4" t="s">
        <v>5</v>
      </c>
      <c r="C7" s="5">
        <f>1/G3</f>
        <v>5</v>
      </c>
      <c r="D7" s="5">
        <f>1/G4</f>
        <v>5</v>
      </c>
      <c r="E7" s="5">
        <f>1/G5</f>
        <v>3</v>
      </c>
      <c r="F7" s="5">
        <f>1/G6</f>
        <v>0.33333333333333331</v>
      </c>
      <c r="G7" s="5">
        <v>1</v>
      </c>
      <c r="H7" s="5">
        <v>0.2</v>
      </c>
      <c r="J7" s="2"/>
      <c r="K7" s="2"/>
      <c r="L7" s="2"/>
      <c r="N7" s="2"/>
    </row>
    <row r="8" spans="2:14" x14ac:dyDescent="0.3">
      <c r="B8" s="4" t="s">
        <v>7</v>
      </c>
      <c r="C8" s="5">
        <f>1/H3</f>
        <v>9</v>
      </c>
      <c r="D8" s="5">
        <f>1/H4</f>
        <v>5</v>
      </c>
      <c r="E8" s="5">
        <f>1/H5</f>
        <v>5</v>
      </c>
      <c r="F8" s="5">
        <f>1/H6</f>
        <v>3</v>
      </c>
      <c r="G8" s="5">
        <f>1/H7</f>
        <v>5</v>
      </c>
      <c r="H8" s="5">
        <v>1</v>
      </c>
      <c r="J8" s="2"/>
      <c r="K8" s="2"/>
      <c r="L8" s="2"/>
      <c r="N8" s="2"/>
    </row>
    <row r="9" spans="2:14" x14ac:dyDescent="0.3">
      <c r="N9" s="2"/>
    </row>
    <row r="10" spans="2:14" x14ac:dyDescent="0.3">
      <c r="N10" s="2"/>
    </row>
    <row r="11" spans="2:14" x14ac:dyDescent="0.3">
      <c r="B11" t="s">
        <v>11</v>
      </c>
    </row>
    <row r="12" spans="2:14" x14ac:dyDescent="0.3">
      <c r="B12" t="s">
        <v>0</v>
      </c>
    </row>
    <row r="13" spans="2:14" x14ac:dyDescent="0.3">
      <c r="B13" t="s">
        <v>6</v>
      </c>
    </row>
    <row r="15" spans="2:14" x14ac:dyDescent="0.3">
      <c r="B15" t="s">
        <v>8</v>
      </c>
      <c r="C15" s="1" t="s">
        <v>9</v>
      </c>
      <c r="K15" s="2"/>
    </row>
    <row r="16" spans="2:14" x14ac:dyDescent="0.3">
      <c r="B16" t="s">
        <v>10</v>
      </c>
    </row>
    <row r="24" spans="2:8" x14ac:dyDescent="0.3">
      <c r="B24" s="4" t="s">
        <v>35</v>
      </c>
      <c r="C24" s="4" t="s">
        <v>1</v>
      </c>
      <c r="D24" s="4" t="s">
        <v>2</v>
      </c>
      <c r="E24" s="4" t="s">
        <v>3</v>
      </c>
      <c r="F24" s="4" t="s">
        <v>4</v>
      </c>
      <c r="G24" s="4" t="s">
        <v>5</v>
      </c>
      <c r="H24" s="4" t="s">
        <v>7</v>
      </c>
    </row>
    <row r="25" spans="2:8" x14ac:dyDescent="0.3">
      <c r="B25" s="4" t="s">
        <v>14</v>
      </c>
      <c r="C25" s="6">
        <v>4</v>
      </c>
      <c r="D25" s="6">
        <v>1</v>
      </c>
      <c r="E25" s="6">
        <v>1</v>
      </c>
      <c r="F25" s="6">
        <f>11/10</f>
        <v>1.1000000000000001</v>
      </c>
      <c r="G25" s="6">
        <f>9/6</f>
        <v>1.5</v>
      </c>
      <c r="H25" s="4">
        <v>67084</v>
      </c>
    </row>
    <row r="26" spans="2:8" x14ac:dyDescent="0.3">
      <c r="B26" s="4" t="s">
        <v>17</v>
      </c>
      <c r="C26" s="6">
        <v>1</v>
      </c>
      <c r="D26" s="6">
        <v>1</v>
      </c>
      <c r="E26" s="6">
        <v>1</v>
      </c>
      <c r="F26" s="6">
        <f>11/10</f>
        <v>1.1000000000000001</v>
      </c>
      <c r="G26" s="6">
        <f>9/6</f>
        <v>1.5</v>
      </c>
      <c r="H26" s="4">
        <v>36480</v>
      </c>
    </row>
    <row r="27" spans="2:8" x14ac:dyDescent="0.3">
      <c r="B27" s="4" t="s">
        <v>12</v>
      </c>
      <c r="C27" s="6">
        <v>3</v>
      </c>
      <c r="D27" s="6">
        <v>2</v>
      </c>
      <c r="E27" s="6">
        <f>5/2</f>
        <v>2.5</v>
      </c>
      <c r="F27" s="6">
        <v>10</v>
      </c>
      <c r="G27" s="6">
        <f>9/3</f>
        <v>3</v>
      </c>
      <c r="H27" s="4">
        <v>110796</v>
      </c>
    </row>
    <row r="28" spans="2:8" x14ac:dyDescent="0.3">
      <c r="B28" s="4" t="s">
        <v>18</v>
      </c>
      <c r="C28" s="6">
        <v>2</v>
      </c>
      <c r="D28" s="6">
        <v>5</v>
      </c>
      <c r="E28" s="6">
        <f>5/4</f>
        <v>1.25</v>
      </c>
      <c r="F28" s="6">
        <f>11/10</f>
        <v>1.1000000000000001</v>
      </c>
      <c r="G28" s="6">
        <f>9/6</f>
        <v>1.5</v>
      </c>
      <c r="H28" s="4">
        <v>67351</v>
      </c>
    </row>
    <row r="29" spans="2:8" x14ac:dyDescent="0.3">
      <c r="B29" s="4" t="s">
        <v>19</v>
      </c>
      <c r="C29" s="6">
        <v>6</v>
      </c>
      <c r="D29" s="6">
        <v>10</v>
      </c>
      <c r="E29" s="6">
        <f>5/3</f>
        <v>1.6666666666666667</v>
      </c>
      <c r="F29" s="6">
        <f>11/4</f>
        <v>2.75</v>
      </c>
      <c r="G29" s="6">
        <f>9/5</f>
        <v>1.8</v>
      </c>
      <c r="H29" s="4">
        <v>24408</v>
      </c>
    </row>
    <row r="30" spans="2:8" x14ac:dyDescent="0.3">
      <c r="B30" s="4" t="s">
        <v>13</v>
      </c>
      <c r="C30" s="6">
        <v>2</v>
      </c>
      <c r="D30" s="6">
        <v>10</v>
      </c>
      <c r="E30" s="6">
        <v>1</v>
      </c>
      <c r="F30" s="6">
        <f>11/7</f>
        <v>1.5714285714285714</v>
      </c>
      <c r="G30" s="6">
        <f>9/3</f>
        <v>3</v>
      </c>
      <c r="H30" s="4">
        <v>60174</v>
      </c>
    </row>
    <row r="33" spans="3:3" x14ac:dyDescent="0.3">
      <c r="C33" t="s">
        <v>16</v>
      </c>
    </row>
    <row r="34" spans="3:3" x14ac:dyDescent="0.3">
      <c r="C34" t="s">
        <v>20</v>
      </c>
    </row>
    <row r="35" spans="3:3" x14ac:dyDescent="0.3">
      <c r="C35" t="s">
        <v>21</v>
      </c>
    </row>
  </sheetData>
  <conditionalFormatting sqref="L10">
    <cfRule type="cellIs" dxfId="0" priority="1" operator="equal">
      <formula>1</formula>
    </cfRule>
  </conditionalFormatting>
  <pageMargins left="0.7" right="0.7" top="0.78740157499999996" bottom="0.78740157499999996" header="0.3" footer="0.3"/>
  <ignoredErrors>
    <ignoredError sqref="G27" 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7A88-8317-446F-917A-F573B71E8CB9}">
  <dimension ref="B1:M41"/>
  <sheetViews>
    <sheetView workbookViewId="0">
      <selection activeCell="J4" sqref="J4"/>
    </sheetView>
  </sheetViews>
  <sheetFormatPr defaultRowHeight="14.4" x14ac:dyDescent="0.3"/>
  <cols>
    <col min="2" max="2" width="21.88671875" bestFit="1" customWidth="1"/>
    <col min="3" max="3" width="20.21875" bestFit="1" customWidth="1"/>
    <col min="4" max="4" width="15.109375" bestFit="1" customWidth="1"/>
    <col min="5" max="5" width="17" bestFit="1" customWidth="1"/>
    <col min="6" max="6" width="16.21875" bestFit="1" customWidth="1"/>
    <col min="7" max="7" width="16.6640625" bestFit="1" customWidth="1"/>
    <col min="8" max="8" width="12.5546875" bestFit="1" customWidth="1"/>
    <col min="9" max="9" width="12.77734375" bestFit="1" customWidth="1"/>
    <col min="10" max="10" width="10.5546875" bestFit="1" customWidth="1"/>
  </cols>
  <sheetData>
    <row r="1" spans="2:13" x14ac:dyDescent="0.3">
      <c r="L1" t="s">
        <v>25</v>
      </c>
      <c r="M1">
        <v>1.24</v>
      </c>
    </row>
    <row r="3" spans="2:13" x14ac:dyDescent="0.3">
      <c r="B3" s="4" t="s">
        <v>41</v>
      </c>
      <c r="C3" s="4" t="str">
        <f>B4</f>
        <v>Propracovanost modelu</v>
      </c>
      <c r="D3" s="4" t="str">
        <f>B5</f>
        <v>Orientace  na BIM</v>
      </c>
      <c r="E3" s="4" t="str">
        <f>B6</f>
        <v>Knihovny pro elektro</v>
      </c>
      <c r="F3" s="4" t="str">
        <f>B7</f>
        <v>Integrované funkce</v>
      </c>
      <c r="G3" s="4" t="str">
        <f>B8</f>
        <v>Generování výstupů</v>
      </c>
      <c r="H3" s="4" t="str">
        <f>B9</f>
        <v>Cena softwaru</v>
      </c>
      <c r="I3" s="4" t="s">
        <v>22</v>
      </c>
      <c r="J3" s="4" t="s">
        <v>23</v>
      </c>
    </row>
    <row r="4" spans="2:13" x14ac:dyDescent="0.3">
      <c r="B4" s="4" t="s">
        <v>1</v>
      </c>
      <c r="C4" s="5" cm="1">
        <f t="array" ref="C4:H9">Váhy!C3:H8</f>
        <v>1</v>
      </c>
      <c r="D4" s="5">
        <v>0.33333333333333331</v>
      </c>
      <c r="E4" s="5">
        <v>0.2</v>
      </c>
      <c r="F4" s="5">
        <v>0.14285714285714285</v>
      </c>
      <c r="G4" s="5">
        <v>0.2</v>
      </c>
      <c r="H4" s="5">
        <v>0.1111111111111111</v>
      </c>
      <c r="I4" s="5">
        <f>GEOMEAN(C4:H4)</f>
        <v>0.24411794077133667</v>
      </c>
      <c r="J4" s="5">
        <f>I4/$I$11*100</f>
        <v>2.723419100808615</v>
      </c>
    </row>
    <row r="5" spans="2:13" x14ac:dyDescent="0.3">
      <c r="B5" s="4" t="s">
        <v>2</v>
      </c>
      <c r="C5" s="5">
        <v>3</v>
      </c>
      <c r="D5" s="5">
        <v>1</v>
      </c>
      <c r="E5" s="5">
        <v>1</v>
      </c>
      <c r="F5" s="5">
        <v>0.2</v>
      </c>
      <c r="G5" s="5">
        <v>0.2</v>
      </c>
      <c r="H5" s="5">
        <v>0.2</v>
      </c>
      <c r="I5" s="5">
        <f>GEOMEAN(C5:H5)</f>
        <v>0.53707533369303206</v>
      </c>
      <c r="J5" s="5">
        <f>I5/$I$11*100</f>
        <v>5.9916990030767394</v>
      </c>
    </row>
    <row r="6" spans="2:13" x14ac:dyDescent="0.3">
      <c r="B6" s="4" t="s">
        <v>3</v>
      </c>
      <c r="C6" s="5">
        <v>5</v>
      </c>
      <c r="D6" s="5">
        <v>1</v>
      </c>
      <c r="E6" s="5">
        <v>1</v>
      </c>
      <c r="F6" s="5">
        <v>0.2</v>
      </c>
      <c r="G6" s="5">
        <v>0.33333333333333331</v>
      </c>
      <c r="H6" s="5">
        <v>0.2</v>
      </c>
      <c r="I6" s="5">
        <f>GEOMEAN(C6:H6)</f>
        <v>0.63677321947317056</v>
      </c>
      <c r="J6" s="5">
        <f>I6/$I$11*100</f>
        <v>7.1039446888544786</v>
      </c>
    </row>
    <row r="7" spans="2:13" x14ac:dyDescent="0.3">
      <c r="B7" s="4" t="s">
        <v>4</v>
      </c>
      <c r="C7" s="5">
        <v>7</v>
      </c>
      <c r="D7" s="5">
        <v>5</v>
      </c>
      <c r="E7" s="5">
        <v>5</v>
      </c>
      <c r="F7" s="5">
        <v>1</v>
      </c>
      <c r="G7" s="5">
        <v>3</v>
      </c>
      <c r="H7" s="5">
        <v>0.33333333333333331</v>
      </c>
      <c r="I7" s="5">
        <f>GEOMEAN(C7:H7)</f>
        <v>2.3650464499470161</v>
      </c>
      <c r="J7" s="5">
        <f>I7/$I$11*100</f>
        <v>26.384839458065702</v>
      </c>
    </row>
    <row r="8" spans="2:13" x14ac:dyDescent="0.3">
      <c r="B8" s="4" t="s">
        <v>5</v>
      </c>
      <c r="C8" s="5">
        <v>5</v>
      </c>
      <c r="D8" s="5">
        <v>5</v>
      </c>
      <c r="E8" s="5">
        <v>3</v>
      </c>
      <c r="F8" s="5">
        <v>0.33333333333333331</v>
      </c>
      <c r="G8" s="5">
        <v>1</v>
      </c>
      <c r="H8" s="5">
        <v>0.2</v>
      </c>
      <c r="I8" s="5">
        <f>GEOMEAN(C8:H8)</f>
        <v>1.3076604860118306</v>
      </c>
      <c r="J8" s="5">
        <f>I8/$I$11*100</f>
        <v>14.58847118620071</v>
      </c>
    </row>
    <row r="9" spans="2:13" x14ac:dyDescent="0.3">
      <c r="B9" s="4" t="s">
        <v>7</v>
      </c>
      <c r="C9" s="5">
        <v>9</v>
      </c>
      <c r="D9" s="5">
        <v>5</v>
      </c>
      <c r="E9" s="5">
        <v>5</v>
      </c>
      <c r="F9" s="5">
        <v>3</v>
      </c>
      <c r="G9" s="5">
        <v>5</v>
      </c>
      <c r="H9" s="5">
        <v>1</v>
      </c>
      <c r="I9" s="5">
        <f>GEOMEAN(C9:H9)</f>
        <v>3.8729833462074166</v>
      </c>
      <c r="J9" s="5">
        <f>I9/$I$11*100</f>
        <v>43.207626562993759</v>
      </c>
    </row>
    <row r="10" spans="2:13" x14ac:dyDescent="0.3">
      <c r="B10" s="4" t="s">
        <v>32</v>
      </c>
      <c r="C10" s="5">
        <f>SUM(C4:C9)</f>
        <v>30</v>
      </c>
      <c r="D10" s="5">
        <f>SUM(D4:D9)</f>
        <v>17.333333333333332</v>
      </c>
      <c r="E10" s="5">
        <f>SUM(E4:E9)</f>
        <v>15.2</v>
      </c>
      <c r="F10" s="5">
        <f>SUM(F4:F9)</f>
        <v>4.8761904761904766</v>
      </c>
      <c r="G10" s="5">
        <f>SUM(G4:G9)</f>
        <v>9.7333333333333343</v>
      </c>
      <c r="H10" s="5">
        <f>SUM(H4:H9)</f>
        <v>2.0444444444444443</v>
      </c>
      <c r="I10" s="4"/>
      <c r="J10" s="4"/>
    </row>
    <row r="11" spans="2:13" x14ac:dyDescent="0.3">
      <c r="B11" s="13"/>
      <c r="C11" s="14"/>
      <c r="D11" s="14"/>
      <c r="E11" s="14"/>
      <c r="F11" s="14"/>
      <c r="G11" s="15"/>
      <c r="H11" s="4" t="s">
        <v>24</v>
      </c>
      <c r="I11" s="5">
        <f>SUM(I4:I9)</f>
        <v>8.963656776103802</v>
      </c>
      <c r="J11" s="5">
        <f>SUM(J4:J9)</f>
        <v>100</v>
      </c>
    </row>
    <row r="13" spans="2:13" x14ac:dyDescent="0.3">
      <c r="B13" s="4" t="s">
        <v>27</v>
      </c>
      <c r="C13" s="4" t="str">
        <f>B14</f>
        <v>Propracovanost modelu</v>
      </c>
      <c r="D13" s="4" t="str">
        <f>B15</f>
        <v>Orientace  na BIM</v>
      </c>
      <c r="E13" s="4" t="str">
        <f>B16</f>
        <v>Knihovny pro elektro</v>
      </c>
      <c r="F13" s="4" t="str">
        <f>B17</f>
        <v>Integrované funkce</v>
      </c>
      <c r="G13" s="4" t="str">
        <f>B18</f>
        <v>Generování výstupů</v>
      </c>
      <c r="H13" s="4" t="str">
        <f>B19</f>
        <v>Cena softwaru</v>
      </c>
      <c r="I13" s="10" t="s">
        <v>28</v>
      </c>
      <c r="J13" s="4" t="s">
        <v>23</v>
      </c>
    </row>
    <row r="14" spans="2:13" x14ac:dyDescent="0.3">
      <c r="B14" s="4" t="s">
        <v>1</v>
      </c>
      <c r="C14" s="5">
        <f>C4/C$10</f>
        <v>3.3333333333333333E-2</v>
      </c>
      <c r="D14" s="5">
        <f>D4/D$10</f>
        <v>1.9230769230769232E-2</v>
      </c>
      <c r="E14" s="5">
        <f>E4/E$10</f>
        <v>1.3157894736842106E-2</v>
      </c>
      <c r="F14" s="5">
        <f>F4/F$10</f>
        <v>2.9296874999999997E-2</v>
      </c>
      <c r="G14" s="5">
        <f>G4/G$10</f>
        <v>2.0547945205479451E-2</v>
      </c>
      <c r="H14" s="5">
        <f>H4/H$10</f>
        <v>5.434782608695652E-2</v>
      </c>
      <c r="I14" s="5">
        <f>AVERAGE(C14:H14)</f>
        <v>2.8319107265563442E-2</v>
      </c>
      <c r="J14" s="5">
        <f>I14*100</f>
        <v>2.8319107265563441</v>
      </c>
    </row>
    <row r="15" spans="2:13" x14ac:dyDescent="0.3">
      <c r="B15" s="4" t="s">
        <v>2</v>
      </c>
      <c r="C15" s="5">
        <f>C5/C$10</f>
        <v>0.1</v>
      </c>
      <c r="D15" s="5">
        <f>D5/D$10</f>
        <v>5.7692307692307696E-2</v>
      </c>
      <c r="E15" s="5">
        <f>E5/E$10</f>
        <v>6.5789473684210523E-2</v>
      </c>
      <c r="F15" s="5">
        <f>F5/F$10</f>
        <v>4.1015625E-2</v>
      </c>
      <c r="G15" s="5">
        <f>G5/G$10</f>
        <v>2.0547945205479451E-2</v>
      </c>
      <c r="H15" s="5">
        <f>H5/H$10</f>
        <v>9.7826086956521757E-2</v>
      </c>
      <c r="I15" s="5">
        <f>AVERAGE(C15:H15)</f>
        <v>6.3811906423086553E-2</v>
      </c>
      <c r="J15" s="5">
        <f t="shared" ref="J15:J19" si="0">I15*100</f>
        <v>6.3811906423086553</v>
      </c>
    </row>
    <row r="16" spans="2:13" x14ac:dyDescent="0.3">
      <c r="B16" s="4" t="s">
        <v>3</v>
      </c>
      <c r="C16" s="5">
        <f>C6/C$10</f>
        <v>0.16666666666666666</v>
      </c>
      <c r="D16" s="5">
        <f>D6/D$10</f>
        <v>5.7692307692307696E-2</v>
      </c>
      <c r="E16" s="5">
        <f>E6/E$10</f>
        <v>6.5789473684210523E-2</v>
      </c>
      <c r="F16" s="5">
        <f>F6/F$10</f>
        <v>4.1015625E-2</v>
      </c>
      <c r="G16" s="5">
        <f>G6/G$10</f>
        <v>3.4246575342465752E-2</v>
      </c>
      <c r="H16" s="5">
        <f>H6/H$10</f>
        <v>9.7826086956521757E-2</v>
      </c>
      <c r="I16" s="5">
        <f>AVERAGE(C16:H16)</f>
        <v>7.7206122557028731E-2</v>
      </c>
      <c r="J16" s="5">
        <f t="shared" si="0"/>
        <v>7.7206122557028731</v>
      </c>
    </row>
    <row r="17" spans="2:10" x14ac:dyDescent="0.3">
      <c r="B17" s="4" t="s">
        <v>4</v>
      </c>
      <c r="C17" s="5">
        <f>C7/C$10</f>
        <v>0.23333333333333334</v>
      </c>
      <c r="D17" s="5">
        <f>D7/D$10</f>
        <v>0.28846153846153849</v>
      </c>
      <c r="E17" s="5">
        <f>E7/E$10</f>
        <v>0.32894736842105265</v>
      </c>
      <c r="F17" s="5">
        <f>F7/F$10</f>
        <v>0.20507812499999997</v>
      </c>
      <c r="G17" s="5">
        <f>G7/G$10</f>
        <v>0.30821917808219174</v>
      </c>
      <c r="H17" s="5">
        <f>H7/H$10</f>
        <v>0.16304347826086957</v>
      </c>
      <c r="I17" s="5">
        <f>AVERAGE(C17:H17)</f>
        <v>0.25451383692649759</v>
      </c>
      <c r="J17" s="5">
        <f t="shared" si="0"/>
        <v>25.45138369264976</v>
      </c>
    </row>
    <row r="18" spans="2:10" x14ac:dyDescent="0.3">
      <c r="B18" s="4" t="s">
        <v>5</v>
      </c>
      <c r="C18" s="5">
        <f>C8/C$10</f>
        <v>0.16666666666666666</v>
      </c>
      <c r="D18" s="5">
        <f>D8/D$10</f>
        <v>0.28846153846153849</v>
      </c>
      <c r="E18" s="5">
        <f>E8/E$10</f>
        <v>0.19736842105263158</v>
      </c>
      <c r="F18" s="5">
        <f>F8/F$10</f>
        <v>6.8359374999999986E-2</v>
      </c>
      <c r="G18" s="5">
        <f>G8/G$10</f>
        <v>0.10273972602739725</v>
      </c>
      <c r="H18" s="5">
        <f>H8/H$10</f>
        <v>9.7826086956521757E-2</v>
      </c>
      <c r="I18" s="5">
        <f>AVERAGE(C18:H18)</f>
        <v>0.15357030236079261</v>
      </c>
      <c r="J18" s="5">
        <f t="shared" si="0"/>
        <v>15.357030236079261</v>
      </c>
    </row>
    <row r="19" spans="2:10" x14ac:dyDescent="0.3">
      <c r="B19" s="4" t="s">
        <v>7</v>
      </c>
      <c r="C19" s="5">
        <f>C9/C$10</f>
        <v>0.3</v>
      </c>
      <c r="D19" s="5">
        <f>D9/D$10</f>
        <v>0.28846153846153849</v>
      </c>
      <c r="E19" s="5">
        <f>E9/E$10</f>
        <v>0.32894736842105265</v>
      </c>
      <c r="F19" s="5">
        <f>F9/F$10</f>
        <v>0.615234375</v>
      </c>
      <c r="G19" s="5">
        <f>G9/G$10</f>
        <v>0.51369863013698625</v>
      </c>
      <c r="H19" s="5">
        <f>H9/H$10</f>
        <v>0.48913043478260876</v>
      </c>
      <c r="I19" s="5">
        <f>AVERAGE(C19:H19)</f>
        <v>0.4225787244670311</v>
      </c>
      <c r="J19" s="5">
        <f t="shared" si="0"/>
        <v>42.257872446703111</v>
      </c>
    </row>
    <row r="20" spans="2:10" x14ac:dyDescent="0.3">
      <c r="C20" s="2"/>
      <c r="D20" s="2"/>
      <c r="E20" s="2"/>
      <c r="F20" s="2"/>
      <c r="G20" s="2"/>
      <c r="H20" s="2"/>
      <c r="I20" s="2"/>
    </row>
    <row r="22" spans="2:10" x14ac:dyDescent="0.3">
      <c r="B22" s="4" t="s">
        <v>42</v>
      </c>
      <c r="C22" s="4" t="str">
        <f>B24</f>
        <v>Propracovanost modelu</v>
      </c>
      <c r="D22" s="4" t="str">
        <f>B25</f>
        <v>Orientace  na BIM</v>
      </c>
      <c r="E22" s="4" t="str">
        <f>B26</f>
        <v>Knihovny pro elektro</v>
      </c>
      <c r="F22" s="4" t="str">
        <f>B27</f>
        <v>Integrované funkce</v>
      </c>
      <c r="G22" s="4" t="str">
        <f>B28</f>
        <v>Generování výstupů</v>
      </c>
      <c r="H22" s="4" t="str">
        <f>B29</f>
        <v>Cena softwaru</v>
      </c>
      <c r="I22" s="4" t="s">
        <v>29</v>
      </c>
      <c r="J22" s="4" t="s">
        <v>45</v>
      </c>
    </row>
    <row r="23" spans="2:10" x14ac:dyDescent="0.3">
      <c r="B23" s="4" t="s">
        <v>33</v>
      </c>
      <c r="C23" s="5" cm="1">
        <f t="array" ref="C23:H23">TRANSPOSE(I14:I19)</f>
        <v>2.8319107265563442E-2</v>
      </c>
      <c r="D23" s="5">
        <v>6.3811906423086553E-2</v>
      </c>
      <c r="E23" s="5">
        <v>7.7206122557028731E-2</v>
      </c>
      <c r="F23" s="5">
        <v>0.25451383692649759</v>
      </c>
      <c r="G23" s="5">
        <v>0.15357030236079261</v>
      </c>
      <c r="H23" s="5">
        <v>0.4225787244670311</v>
      </c>
      <c r="I23" s="4"/>
      <c r="J23" s="4"/>
    </row>
    <row r="24" spans="2:10" x14ac:dyDescent="0.3">
      <c r="B24" s="4" t="s">
        <v>1</v>
      </c>
      <c r="C24" s="5">
        <f>C$23*C4</f>
        <v>2.8319107265563442E-2</v>
      </c>
      <c r="D24" s="5">
        <f t="shared" ref="D24:H24" si="1">D$23*D4</f>
        <v>2.1270635474362184E-2</v>
      </c>
      <c r="E24" s="5">
        <f t="shared" si="1"/>
        <v>1.5441224511405748E-2</v>
      </c>
      <c r="F24" s="5">
        <f t="shared" si="1"/>
        <v>3.6359119560928223E-2</v>
      </c>
      <c r="G24" s="5">
        <f t="shared" si="1"/>
        <v>3.0714060472158522E-2</v>
      </c>
      <c r="H24" s="5">
        <f t="shared" si="1"/>
        <v>4.6953191607447896E-2</v>
      </c>
      <c r="I24" s="5">
        <f>SUM(C24:H24)</f>
        <v>0.17905733889186601</v>
      </c>
      <c r="J24" s="5">
        <f>I24/I14</f>
        <v>6.32284546305607</v>
      </c>
    </row>
    <row r="25" spans="2:10" x14ac:dyDescent="0.3">
      <c r="B25" s="4" t="s">
        <v>2</v>
      </c>
      <c r="C25" s="5">
        <f t="shared" ref="C25:H29" si="2">C$23*C5</f>
        <v>8.4957321796690327E-2</v>
      </c>
      <c r="D25" s="5">
        <f t="shared" si="2"/>
        <v>6.3811906423086553E-2</v>
      </c>
      <c r="E25" s="5">
        <f t="shared" si="2"/>
        <v>7.7206122557028731E-2</v>
      </c>
      <c r="F25" s="5">
        <f t="shared" si="2"/>
        <v>5.0902767385299523E-2</v>
      </c>
      <c r="G25" s="5">
        <f t="shared" si="2"/>
        <v>3.0714060472158522E-2</v>
      </c>
      <c r="H25" s="5">
        <f t="shared" si="2"/>
        <v>8.4515744893406228E-2</v>
      </c>
      <c r="I25" s="5">
        <f t="shared" ref="I25:I29" si="3">SUM(C25:H25)</f>
        <v>0.39210792352766993</v>
      </c>
      <c r="J25" s="5">
        <f>I25/I15</f>
        <v>6.1447454794393819</v>
      </c>
    </row>
    <row r="26" spans="2:10" x14ac:dyDescent="0.3">
      <c r="B26" s="4" t="s">
        <v>3</v>
      </c>
      <c r="C26" s="5">
        <f t="shared" si="2"/>
        <v>0.14159553632781721</v>
      </c>
      <c r="D26" s="5">
        <f t="shared" si="2"/>
        <v>6.3811906423086553E-2</v>
      </c>
      <c r="E26" s="5">
        <f t="shared" si="2"/>
        <v>7.7206122557028731E-2</v>
      </c>
      <c r="F26" s="5">
        <f t="shared" si="2"/>
        <v>5.0902767385299523E-2</v>
      </c>
      <c r="G26" s="5">
        <f t="shared" si="2"/>
        <v>5.119010078693087E-2</v>
      </c>
      <c r="H26" s="5">
        <f t="shared" si="2"/>
        <v>8.4515744893406228E-2</v>
      </c>
      <c r="I26" s="5">
        <f t="shared" si="3"/>
        <v>0.46922217837356917</v>
      </c>
      <c r="J26" s="5">
        <f>I26/I16</f>
        <v>6.0775254971129469</v>
      </c>
    </row>
    <row r="27" spans="2:10" x14ac:dyDescent="0.3">
      <c r="B27" s="4" t="s">
        <v>4</v>
      </c>
      <c r="C27" s="5">
        <f t="shared" si="2"/>
        <v>0.1982337508589441</v>
      </c>
      <c r="D27" s="5">
        <f t="shared" si="2"/>
        <v>0.31905953211543275</v>
      </c>
      <c r="E27" s="5">
        <f t="shared" si="2"/>
        <v>0.38603061278514367</v>
      </c>
      <c r="F27" s="5">
        <f t="shared" si="2"/>
        <v>0.25451383692649759</v>
      </c>
      <c r="G27" s="5">
        <f t="shared" si="2"/>
        <v>0.46071090708237783</v>
      </c>
      <c r="H27" s="5">
        <f t="shared" si="2"/>
        <v>0.14085957482234368</v>
      </c>
      <c r="I27" s="5">
        <f t="shared" si="3"/>
        <v>1.7594082145907395</v>
      </c>
      <c r="J27" s="5">
        <f>I27/I17</f>
        <v>6.9128194986854421</v>
      </c>
    </row>
    <row r="28" spans="2:10" x14ac:dyDescent="0.3">
      <c r="B28" s="4" t="s">
        <v>5</v>
      </c>
      <c r="C28" s="5">
        <f t="shared" si="2"/>
        <v>0.14159553632781721</v>
      </c>
      <c r="D28" s="5">
        <f t="shared" si="2"/>
        <v>0.31905953211543275</v>
      </c>
      <c r="E28" s="5">
        <f t="shared" si="2"/>
        <v>0.23161836767108618</v>
      </c>
      <c r="F28" s="5">
        <f t="shared" si="2"/>
        <v>8.483794564216586E-2</v>
      </c>
      <c r="G28" s="5">
        <f t="shared" si="2"/>
        <v>0.15357030236079261</v>
      </c>
      <c r="H28" s="5">
        <f t="shared" si="2"/>
        <v>8.4515744893406228E-2</v>
      </c>
      <c r="I28" s="5">
        <f t="shared" si="3"/>
        <v>1.0151974290107009</v>
      </c>
      <c r="J28" s="5">
        <f>I28/I18</f>
        <v>6.6106363887051032</v>
      </c>
    </row>
    <row r="29" spans="2:10" x14ac:dyDescent="0.3">
      <c r="B29" s="4" t="s">
        <v>7</v>
      </c>
      <c r="C29" s="5">
        <f t="shared" si="2"/>
        <v>0.25487196539007095</v>
      </c>
      <c r="D29" s="5">
        <f t="shared" si="2"/>
        <v>0.31905953211543275</v>
      </c>
      <c r="E29" s="5">
        <f t="shared" si="2"/>
        <v>0.38603061278514367</v>
      </c>
      <c r="F29" s="5">
        <f t="shared" si="2"/>
        <v>0.76354151077949273</v>
      </c>
      <c r="G29" s="5">
        <f t="shared" si="2"/>
        <v>0.76785151180396305</v>
      </c>
      <c r="H29" s="5">
        <f t="shared" si="2"/>
        <v>0.4225787244670311</v>
      </c>
      <c r="I29" s="5">
        <f t="shared" si="3"/>
        <v>2.9139338573411342</v>
      </c>
      <c r="J29" s="5">
        <f>I29/I19</f>
        <v>6.8956000116103207</v>
      </c>
    </row>
    <row r="30" spans="2:10" x14ac:dyDescent="0.3">
      <c r="B30" s="12"/>
      <c r="C30" s="12"/>
      <c r="D30" s="12"/>
      <c r="E30" s="12"/>
      <c r="F30" s="12"/>
      <c r="G30" s="12"/>
      <c r="H30" s="12"/>
      <c r="I30" s="4" t="s">
        <v>30</v>
      </c>
      <c r="J30" s="5">
        <f>AVERAGE(J24:J29)</f>
        <v>6.4940287231015441</v>
      </c>
    </row>
    <row r="31" spans="2:10" x14ac:dyDescent="0.3">
      <c r="B31" s="12"/>
      <c r="C31" s="12"/>
      <c r="D31" s="12"/>
      <c r="E31" s="12"/>
      <c r="F31" s="12"/>
      <c r="G31" s="12"/>
      <c r="H31" s="12"/>
      <c r="I31" s="11"/>
      <c r="J31" s="4"/>
    </row>
    <row r="32" spans="2:10" x14ac:dyDescent="0.3">
      <c r="B32" s="12"/>
      <c r="C32" s="12"/>
      <c r="D32" s="12"/>
      <c r="E32" s="12"/>
      <c r="F32" s="12"/>
      <c r="G32" s="12"/>
      <c r="H32" s="12"/>
      <c r="I32" s="4" t="s">
        <v>26</v>
      </c>
      <c r="J32" s="5">
        <f>ABS((J30-6)/(6-1))</f>
        <v>9.8805744620308819E-2</v>
      </c>
    </row>
    <row r="33" spans="2:10" x14ac:dyDescent="0.3">
      <c r="B33" s="12"/>
      <c r="C33" s="12"/>
      <c r="D33" s="12"/>
      <c r="E33" s="12"/>
      <c r="F33" s="12"/>
      <c r="G33" s="12"/>
      <c r="H33" s="12"/>
      <c r="I33" s="4" t="s">
        <v>31</v>
      </c>
      <c r="J33" s="5">
        <f>(J32/M1)*100</f>
        <v>7.9682052113152269</v>
      </c>
    </row>
    <row r="35" spans="2:10" x14ac:dyDescent="0.3">
      <c r="C35" s="2"/>
      <c r="D35" s="2"/>
      <c r="E35" s="2"/>
      <c r="F35" s="2"/>
      <c r="G35" s="2"/>
      <c r="H35" s="2"/>
    </row>
    <row r="36" spans="2:10" x14ac:dyDescent="0.3">
      <c r="C36" s="2"/>
      <c r="D36" s="2"/>
      <c r="E36" s="2"/>
      <c r="F36" s="2"/>
      <c r="G36" s="2"/>
      <c r="H36" s="2"/>
    </row>
    <row r="37" spans="2:10" x14ac:dyDescent="0.3">
      <c r="C37" s="2"/>
      <c r="D37" s="2"/>
      <c r="E37" s="2"/>
      <c r="F37" s="2"/>
      <c r="G37" s="2"/>
      <c r="H37" s="2"/>
    </row>
    <row r="38" spans="2:10" x14ac:dyDescent="0.3">
      <c r="C38" s="2"/>
      <c r="D38" s="2"/>
      <c r="E38" s="2"/>
      <c r="F38" s="2"/>
      <c r="G38" s="2"/>
      <c r="H38" s="2"/>
    </row>
    <row r="39" spans="2:10" x14ac:dyDescent="0.3">
      <c r="C39" s="2"/>
      <c r="D39" s="2"/>
      <c r="E39" s="2"/>
      <c r="F39" s="2"/>
      <c r="G39" s="2"/>
      <c r="H39" s="2"/>
    </row>
    <row r="40" spans="2:10" x14ac:dyDescent="0.3">
      <c r="C40" s="2"/>
      <c r="D40" s="2"/>
      <c r="E40" s="2"/>
      <c r="F40" s="2"/>
      <c r="G40" s="2"/>
      <c r="H40" s="2"/>
    </row>
    <row r="41" spans="2:10" x14ac:dyDescent="0.3">
      <c r="C41" s="2"/>
      <c r="D41" s="2"/>
      <c r="E41" s="2"/>
      <c r="F41" s="2"/>
      <c r="G41" s="2"/>
      <c r="H41" s="2"/>
    </row>
  </sheetData>
  <mergeCells count="1">
    <mergeCell ref="B11:G1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96AF1-5CC2-4451-AB26-82105CCB5894}">
  <dimension ref="B2:N70"/>
  <sheetViews>
    <sheetView topLeftCell="A55" workbookViewId="0">
      <selection activeCell="J25" sqref="J25"/>
    </sheetView>
  </sheetViews>
  <sheetFormatPr defaultRowHeight="14.4" x14ac:dyDescent="0.3"/>
  <cols>
    <col min="2" max="2" width="20.21875" bestFit="1" customWidth="1"/>
    <col min="3" max="3" width="10.33203125" customWidth="1"/>
    <col min="9" max="9" width="12.77734375" bestFit="1" customWidth="1"/>
    <col min="10" max="10" width="15.44140625" bestFit="1" customWidth="1"/>
  </cols>
  <sheetData>
    <row r="2" spans="2:10" x14ac:dyDescent="0.3">
      <c r="B2" s="4" t="s">
        <v>15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7</v>
      </c>
    </row>
    <row r="3" spans="2:10" x14ac:dyDescent="0.3">
      <c r="B3" s="4" t="s">
        <v>14</v>
      </c>
      <c r="C3" s="6" cm="1">
        <f t="array" ref="C3:H8">Váhy!C25:H30</f>
        <v>4</v>
      </c>
      <c r="D3" s="6">
        <v>1</v>
      </c>
      <c r="E3" s="6">
        <v>1</v>
      </c>
      <c r="F3" s="6">
        <v>1.1000000000000001</v>
      </c>
      <c r="G3" s="6">
        <v>1.5</v>
      </c>
      <c r="H3" s="4">
        <v>67084</v>
      </c>
    </row>
    <row r="4" spans="2:10" x14ac:dyDescent="0.3">
      <c r="B4" s="4" t="s">
        <v>17</v>
      </c>
      <c r="C4" s="6">
        <v>1</v>
      </c>
      <c r="D4" s="6">
        <v>1</v>
      </c>
      <c r="E4" s="6">
        <v>1</v>
      </c>
      <c r="F4" s="6">
        <v>1.1000000000000001</v>
      </c>
      <c r="G4" s="6">
        <v>1.5</v>
      </c>
      <c r="H4" s="4">
        <v>36480</v>
      </c>
    </row>
    <row r="5" spans="2:10" x14ac:dyDescent="0.3">
      <c r="B5" s="4" t="s">
        <v>12</v>
      </c>
      <c r="C5" s="6">
        <v>3</v>
      </c>
      <c r="D5" s="6">
        <v>2</v>
      </c>
      <c r="E5" s="6">
        <v>2.5</v>
      </c>
      <c r="F5" s="6">
        <v>10</v>
      </c>
      <c r="G5" s="6">
        <v>3</v>
      </c>
      <c r="H5" s="4">
        <v>110796</v>
      </c>
    </row>
    <row r="6" spans="2:10" x14ac:dyDescent="0.3">
      <c r="B6" s="4" t="s">
        <v>18</v>
      </c>
      <c r="C6" s="6">
        <v>2</v>
      </c>
      <c r="D6" s="6">
        <v>5</v>
      </c>
      <c r="E6" s="6">
        <v>1.25</v>
      </c>
      <c r="F6" s="6">
        <v>1.1000000000000001</v>
      </c>
      <c r="G6" s="6">
        <v>1.5</v>
      </c>
      <c r="H6" s="4">
        <v>67351</v>
      </c>
    </row>
    <row r="7" spans="2:10" x14ac:dyDescent="0.3">
      <c r="B7" s="4" t="s">
        <v>19</v>
      </c>
      <c r="C7" s="6">
        <v>6</v>
      </c>
      <c r="D7" s="6">
        <v>10</v>
      </c>
      <c r="E7" s="6">
        <v>1.6666666666666667</v>
      </c>
      <c r="F7" s="6">
        <v>2.75</v>
      </c>
      <c r="G7" s="6">
        <v>1.8</v>
      </c>
      <c r="H7" s="4">
        <v>24408</v>
      </c>
    </row>
    <row r="8" spans="2:10" x14ac:dyDescent="0.3">
      <c r="B8" s="4" t="s">
        <v>13</v>
      </c>
      <c r="C8" s="6">
        <v>2</v>
      </c>
      <c r="D8" s="6">
        <v>10</v>
      </c>
      <c r="E8" s="6">
        <v>1</v>
      </c>
      <c r="F8" s="6">
        <v>1.5714285714285714</v>
      </c>
      <c r="G8" s="6">
        <v>3</v>
      </c>
      <c r="H8" s="4">
        <v>60174</v>
      </c>
    </row>
    <row r="12" spans="2:10" x14ac:dyDescent="0.3">
      <c r="B12" s="4" t="s">
        <v>1</v>
      </c>
      <c r="C12" s="4" t="str">
        <f>B13</f>
        <v xml:space="preserve">Revit MEP </v>
      </c>
      <c r="D12" s="4" t="str">
        <f>B14</f>
        <v xml:space="preserve">DDS-CAD </v>
      </c>
      <c r="E12" s="4" t="str">
        <f>B15</f>
        <v xml:space="preserve">Allplan </v>
      </c>
      <c r="F12" s="4" t="str">
        <f>B16</f>
        <v>ElProCAD</v>
      </c>
      <c r="G12" s="4" t="str">
        <f>B17</f>
        <v>WSCAD</v>
      </c>
      <c r="H12" s="4" t="str">
        <f>B18</f>
        <v>Cadkon</v>
      </c>
      <c r="I12" s="4" t="s">
        <v>22</v>
      </c>
      <c r="J12" s="4" t="s">
        <v>23</v>
      </c>
    </row>
    <row r="13" spans="2:10" x14ac:dyDescent="0.3">
      <c r="B13" s="4" t="s">
        <v>14</v>
      </c>
      <c r="C13" s="5">
        <v>1</v>
      </c>
      <c r="D13" s="5">
        <v>0.2</v>
      </c>
      <c r="E13" s="5">
        <v>0.33</v>
      </c>
      <c r="F13" s="5">
        <v>0.33</v>
      </c>
      <c r="G13" s="5">
        <v>0.6</v>
      </c>
      <c r="H13" s="5">
        <v>0.33</v>
      </c>
      <c r="I13" s="5">
        <f>GEOMEAN(C13:H13)</f>
        <v>0.40344763836935643</v>
      </c>
      <c r="J13" s="5">
        <f>I13/$I$19*100</f>
        <v>4.7132008033546473</v>
      </c>
    </row>
    <row r="14" spans="2:10" x14ac:dyDescent="0.3">
      <c r="B14" s="4" t="s">
        <v>17</v>
      </c>
      <c r="C14" s="5">
        <f>1/D13</f>
        <v>5</v>
      </c>
      <c r="D14" s="5">
        <v>1</v>
      </c>
      <c r="E14" s="5">
        <v>5</v>
      </c>
      <c r="F14" s="5">
        <v>3</v>
      </c>
      <c r="G14" s="5">
        <v>9</v>
      </c>
      <c r="H14" s="5">
        <v>3</v>
      </c>
      <c r="I14" s="5">
        <f t="shared" ref="I14:I18" si="0">GEOMEAN(C14:H14)</f>
        <v>3.556893304490063</v>
      </c>
      <c r="J14" s="5">
        <f t="shared" ref="J14:J18" si="1">I14/$I$19*100</f>
        <v>41.552733950623754</v>
      </c>
    </row>
    <row r="15" spans="2:10" x14ac:dyDescent="0.3">
      <c r="B15" s="4" t="s">
        <v>12</v>
      </c>
      <c r="C15" s="5">
        <f>1/E13</f>
        <v>3.0303030303030303</v>
      </c>
      <c r="D15" s="5">
        <f>1/E14</f>
        <v>0.2</v>
      </c>
      <c r="E15" s="5">
        <v>1</v>
      </c>
      <c r="F15" s="5">
        <v>0.33</v>
      </c>
      <c r="G15" s="5">
        <v>9</v>
      </c>
      <c r="H15" s="5">
        <v>0.3</v>
      </c>
      <c r="I15" s="5">
        <f t="shared" si="0"/>
        <v>0.90239973680097663</v>
      </c>
      <c r="J15" s="5">
        <f t="shared" si="1"/>
        <v>10.542114415709104</v>
      </c>
    </row>
    <row r="16" spans="2:10" x14ac:dyDescent="0.3">
      <c r="B16" s="4" t="s">
        <v>18</v>
      </c>
      <c r="C16" s="5">
        <f>1/F13</f>
        <v>3.0303030303030303</v>
      </c>
      <c r="D16" s="5">
        <f>1/F14</f>
        <v>0.33333333333333331</v>
      </c>
      <c r="E16" s="5">
        <f>1/F15</f>
        <v>3.0303030303030303</v>
      </c>
      <c r="F16" s="5">
        <v>1</v>
      </c>
      <c r="G16" s="5">
        <v>7</v>
      </c>
      <c r="H16" s="5">
        <v>1</v>
      </c>
      <c r="I16" s="5">
        <f t="shared" si="0"/>
        <v>1.6665748266511589</v>
      </c>
      <c r="J16" s="5">
        <f t="shared" si="1"/>
        <v>19.469445511121595</v>
      </c>
    </row>
    <row r="17" spans="2:10" x14ac:dyDescent="0.3">
      <c r="B17" s="4" t="s">
        <v>19</v>
      </c>
      <c r="C17" s="5">
        <f>1/G13</f>
        <v>1.6666666666666667</v>
      </c>
      <c r="D17" s="5">
        <f>1/G14</f>
        <v>0.1111111111111111</v>
      </c>
      <c r="E17" s="5">
        <f>1/G15</f>
        <v>0.1111111111111111</v>
      </c>
      <c r="F17" s="5">
        <f>1/G16</f>
        <v>0.14285714285714285</v>
      </c>
      <c r="G17" s="5">
        <v>1</v>
      </c>
      <c r="H17" s="5">
        <v>0.11</v>
      </c>
      <c r="I17" s="5">
        <f t="shared" si="0"/>
        <v>0.26198498163742218</v>
      </c>
      <c r="J17" s="5">
        <f t="shared" si="1"/>
        <v>3.060590045615541</v>
      </c>
    </row>
    <row r="18" spans="2:10" x14ac:dyDescent="0.3">
      <c r="B18" s="4" t="s">
        <v>13</v>
      </c>
      <c r="C18" s="5">
        <f>1/H13</f>
        <v>3.0303030303030303</v>
      </c>
      <c r="D18" s="5">
        <f>1/H14</f>
        <v>0.33333333333333331</v>
      </c>
      <c r="E18" s="5">
        <f>1/H15</f>
        <v>3.3333333333333335</v>
      </c>
      <c r="F18" s="5">
        <f>1/H16</f>
        <v>1</v>
      </c>
      <c r="G18" s="5">
        <f>1/H17</f>
        <v>9.0909090909090917</v>
      </c>
      <c r="H18" s="5">
        <v>1</v>
      </c>
      <c r="I18" s="5">
        <f t="shared" si="0"/>
        <v>1.7686496436516168</v>
      </c>
      <c r="J18" s="5">
        <f t="shared" si="1"/>
        <v>20.661915273575353</v>
      </c>
    </row>
    <row r="19" spans="2:10" x14ac:dyDescent="0.3">
      <c r="B19" s="13"/>
      <c r="C19" s="14"/>
      <c r="D19" s="14"/>
      <c r="E19" s="14"/>
      <c r="F19" s="14"/>
      <c r="G19" s="15"/>
      <c r="H19" s="4" t="s">
        <v>24</v>
      </c>
      <c r="I19" s="5">
        <f>SUM(I13:I18)</f>
        <v>8.5599501316005941</v>
      </c>
      <c r="J19" s="5">
        <f>SUM(J13:J18)</f>
        <v>100</v>
      </c>
    </row>
    <row r="23" spans="2:10" x14ac:dyDescent="0.3">
      <c r="B23" s="4" t="s">
        <v>2</v>
      </c>
      <c r="C23" s="4" t="str">
        <f>B24</f>
        <v xml:space="preserve">Revit MEP </v>
      </c>
      <c r="D23" s="4" t="str">
        <f>B25</f>
        <v xml:space="preserve">DDS-CAD </v>
      </c>
      <c r="E23" s="4" t="str">
        <f>B26</f>
        <v xml:space="preserve">Allplan </v>
      </c>
      <c r="F23" s="4" t="str">
        <f>B27</f>
        <v>ElProCAD</v>
      </c>
      <c r="G23" s="4" t="str">
        <f>B28</f>
        <v>WSCAD</v>
      </c>
      <c r="H23" s="4" t="str">
        <f>B29</f>
        <v>Cadkon</v>
      </c>
      <c r="I23" s="4" t="s">
        <v>22</v>
      </c>
      <c r="J23" s="4" t="s">
        <v>23</v>
      </c>
    </row>
    <row r="24" spans="2:10" x14ac:dyDescent="0.3">
      <c r="B24" s="4" t="s">
        <v>14</v>
      </c>
      <c r="C24" s="5">
        <v>1</v>
      </c>
      <c r="D24" s="5">
        <v>1</v>
      </c>
      <c r="E24" s="5">
        <v>3</v>
      </c>
      <c r="F24" s="5">
        <v>5</v>
      </c>
      <c r="G24" s="5">
        <v>9</v>
      </c>
      <c r="H24" s="5">
        <v>9</v>
      </c>
      <c r="I24" s="5">
        <f>GEOMEAN(C24:H24)</f>
        <v>3.266600666361009</v>
      </c>
      <c r="J24" s="5">
        <f>I24/$I$30*100</f>
        <v>33.999636823362906</v>
      </c>
    </row>
    <row r="25" spans="2:10" x14ac:dyDescent="0.3">
      <c r="B25" s="4" t="s">
        <v>17</v>
      </c>
      <c r="C25" s="5">
        <f>1/D24</f>
        <v>1</v>
      </c>
      <c r="D25" s="5">
        <v>1</v>
      </c>
      <c r="E25" s="5">
        <v>3</v>
      </c>
      <c r="F25" s="5">
        <v>5</v>
      </c>
      <c r="G25" s="5">
        <v>9</v>
      </c>
      <c r="H25" s="5">
        <v>9</v>
      </c>
      <c r="I25" s="5">
        <f t="shared" ref="I25:I29" si="2">GEOMEAN(C25:H25)</f>
        <v>3.266600666361009</v>
      </c>
      <c r="J25" s="5">
        <f t="shared" ref="J25:J29" si="3">I25/$I$30*100</f>
        <v>33.999636823362906</v>
      </c>
    </row>
    <row r="26" spans="2:10" x14ac:dyDescent="0.3">
      <c r="B26" s="4" t="s">
        <v>12</v>
      </c>
      <c r="C26" s="5">
        <f>1/E24</f>
        <v>0.33333333333333331</v>
      </c>
      <c r="D26" s="5">
        <f>1/E25</f>
        <v>0.33333333333333331</v>
      </c>
      <c r="E26" s="5">
        <v>1</v>
      </c>
      <c r="F26" s="5">
        <v>3</v>
      </c>
      <c r="G26" s="5">
        <v>9</v>
      </c>
      <c r="H26" s="5">
        <v>9</v>
      </c>
      <c r="I26" s="5">
        <f t="shared" si="2"/>
        <v>1.7320508075688772</v>
      </c>
      <c r="J26" s="5">
        <f t="shared" si="3"/>
        <v>18.027639259180301</v>
      </c>
    </row>
    <row r="27" spans="2:10" x14ac:dyDescent="0.3">
      <c r="B27" s="4" t="s">
        <v>18</v>
      </c>
      <c r="C27" s="5">
        <f>1/F24</f>
        <v>0.2</v>
      </c>
      <c r="D27" s="5">
        <f>1/F25</f>
        <v>0.2</v>
      </c>
      <c r="E27" s="5">
        <f>1/F26</f>
        <v>0.33333333333333331</v>
      </c>
      <c r="F27" s="5">
        <v>1</v>
      </c>
      <c r="G27" s="5">
        <v>5</v>
      </c>
      <c r="H27" s="5">
        <v>5</v>
      </c>
      <c r="I27" s="5">
        <f t="shared" si="2"/>
        <v>0.8326831776556044</v>
      </c>
      <c r="J27" s="5">
        <f t="shared" si="3"/>
        <v>8.6667849917365878</v>
      </c>
    </row>
    <row r="28" spans="2:10" x14ac:dyDescent="0.3">
      <c r="B28" s="4" t="s">
        <v>19</v>
      </c>
      <c r="C28" s="5">
        <f>1/G24</f>
        <v>0.1111111111111111</v>
      </c>
      <c r="D28" s="5">
        <f>1/G25</f>
        <v>0.1111111111111111</v>
      </c>
      <c r="E28" s="5">
        <f>1/G26</f>
        <v>0.1111111111111111</v>
      </c>
      <c r="F28" s="5">
        <f>1/G27</f>
        <v>0.2</v>
      </c>
      <c r="G28" s="5">
        <v>1</v>
      </c>
      <c r="H28" s="5">
        <v>1</v>
      </c>
      <c r="I28" s="5">
        <f t="shared" si="2"/>
        <v>0.25490816377724335</v>
      </c>
      <c r="J28" s="5">
        <f t="shared" si="3"/>
        <v>2.6531510511786491</v>
      </c>
    </row>
    <row r="29" spans="2:10" x14ac:dyDescent="0.3">
      <c r="B29" s="4" t="s">
        <v>13</v>
      </c>
      <c r="C29" s="5">
        <f>1/H24</f>
        <v>0.1111111111111111</v>
      </c>
      <c r="D29" s="5">
        <f>1/H25</f>
        <v>0.1111111111111111</v>
      </c>
      <c r="E29" s="5">
        <f>1/H26</f>
        <v>0.1111111111111111</v>
      </c>
      <c r="F29" s="5">
        <f>1/H27</f>
        <v>0.2</v>
      </c>
      <c r="G29" s="5">
        <f>1/H28</f>
        <v>1</v>
      </c>
      <c r="H29" s="5">
        <v>1</v>
      </c>
      <c r="I29" s="5">
        <f t="shared" si="2"/>
        <v>0.25490816377724335</v>
      </c>
      <c r="J29" s="5">
        <f t="shared" si="3"/>
        <v>2.6531510511786491</v>
      </c>
    </row>
    <row r="30" spans="2:10" x14ac:dyDescent="0.3">
      <c r="B30" s="13"/>
      <c r="C30" s="14"/>
      <c r="D30" s="14"/>
      <c r="E30" s="14"/>
      <c r="F30" s="14"/>
      <c r="G30" s="15"/>
      <c r="H30" s="4" t="s">
        <v>24</v>
      </c>
      <c r="I30" s="5">
        <f>SUM(I24:I29)</f>
        <v>9.6077516455009864</v>
      </c>
      <c r="J30" s="5">
        <f>SUM(J24:J29)</f>
        <v>100.00000000000001</v>
      </c>
    </row>
    <row r="33" spans="2:14" x14ac:dyDescent="0.3">
      <c r="B33" s="4" t="s">
        <v>3</v>
      </c>
      <c r="C33" s="4" t="str">
        <f>B34</f>
        <v xml:space="preserve">Revit MEP </v>
      </c>
      <c r="D33" s="4" t="str">
        <f>B35</f>
        <v xml:space="preserve">DDS-CAD </v>
      </c>
      <c r="E33" s="4" t="str">
        <f>B36</f>
        <v xml:space="preserve">Allplan </v>
      </c>
      <c r="F33" s="4" t="str">
        <f>B37</f>
        <v>ElProCAD</v>
      </c>
      <c r="G33" s="4" t="str">
        <f>B38</f>
        <v>WSCAD</v>
      </c>
      <c r="H33" s="4" t="str">
        <f>B39</f>
        <v>Cadkon</v>
      </c>
      <c r="I33" s="4" t="s">
        <v>22</v>
      </c>
      <c r="J33" s="4" t="s">
        <v>23</v>
      </c>
    </row>
    <row r="34" spans="2:14" x14ac:dyDescent="0.3">
      <c r="B34" s="4" t="s">
        <v>14</v>
      </c>
      <c r="C34" s="5">
        <v>1</v>
      </c>
      <c r="D34" s="5">
        <v>1</v>
      </c>
      <c r="E34" s="5">
        <v>3</v>
      </c>
      <c r="F34" s="5">
        <v>1</v>
      </c>
      <c r="G34" s="5">
        <v>1</v>
      </c>
      <c r="H34" s="5">
        <v>1</v>
      </c>
      <c r="I34" s="5">
        <f>GEOMEAN(C34:H34)</f>
        <v>1.2009369551760027</v>
      </c>
      <c r="J34" s="5">
        <f>I34/$I$40*100</f>
        <v>18.845868650065832</v>
      </c>
    </row>
    <row r="35" spans="2:14" x14ac:dyDescent="0.3">
      <c r="B35" s="4" t="s">
        <v>17</v>
      </c>
      <c r="C35" s="5">
        <f>1/D34</f>
        <v>1</v>
      </c>
      <c r="D35" s="5">
        <v>1</v>
      </c>
      <c r="E35" s="5">
        <v>3</v>
      </c>
      <c r="F35" s="5">
        <v>1</v>
      </c>
      <c r="G35" s="5">
        <v>1</v>
      </c>
      <c r="H35" s="5">
        <v>1</v>
      </c>
      <c r="I35" s="5">
        <f t="shared" ref="I35:I39" si="4">GEOMEAN(C35:H35)</f>
        <v>1.2009369551760027</v>
      </c>
      <c r="J35" s="5">
        <f t="shared" ref="J35:J39" si="5">I35/$I$40*100</f>
        <v>18.845868650065832</v>
      </c>
    </row>
    <row r="36" spans="2:14" x14ac:dyDescent="0.3">
      <c r="B36" s="4" t="s">
        <v>12</v>
      </c>
      <c r="C36" s="5">
        <f>1/E34</f>
        <v>0.33333333333333331</v>
      </c>
      <c r="D36" s="5">
        <f>1/E35</f>
        <v>0.33333333333333331</v>
      </c>
      <c r="E36" s="5">
        <v>1</v>
      </c>
      <c r="F36" s="5">
        <v>0.33</v>
      </c>
      <c r="G36" s="5">
        <v>1</v>
      </c>
      <c r="H36" s="5">
        <v>0.33</v>
      </c>
      <c r="I36" s="5">
        <f t="shared" si="4"/>
        <v>0.47914198570627842</v>
      </c>
      <c r="J36" s="5">
        <f t="shared" si="5"/>
        <v>7.5190016332113601</v>
      </c>
    </row>
    <row r="37" spans="2:14" x14ac:dyDescent="0.3">
      <c r="B37" s="4" t="s">
        <v>18</v>
      </c>
      <c r="C37" s="5">
        <f>1/F34</f>
        <v>1</v>
      </c>
      <c r="D37" s="5">
        <f>1/F35</f>
        <v>1</v>
      </c>
      <c r="E37" s="5">
        <f>1/F36</f>
        <v>3.0303030303030303</v>
      </c>
      <c r="F37" s="5">
        <v>1</v>
      </c>
      <c r="G37" s="5">
        <v>1</v>
      </c>
      <c r="H37" s="5">
        <v>1</v>
      </c>
      <c r="I37" s="5">
        <f t="shared" si="4"/>
        <v>1.202950277542149</v>
      </c>
      <c r="J37" s="5">
        <f t="shared" si="5"/>
        <v>18.877462988718747</v>
      </c>
    </row>
    <row r="38" spans="2:14" x14ac:dyDescent="0.3">
      <c r="B38" s="4" t="s">
        <v>19</v>
      </c>
      <c r="C38" s="5">
        <f>1/G34</f>
        <v>1</v>
      </c>
      <c r="D38" s="5">
        <f>1/G35</f>
        <v>1</v>
      </c>
      <c r="E38" s="5">
        <f>1/G36</f>
        <v>1</v>
      </c>
      <c r="F38" s="5">
        <f>1/G37</f>
        <v>1</v>
      </c>
      <c r="G38" s="5">
        <v>1</v>
      </c>
      <c r="H38" s="5">
        <v>0.3</v>
      </c>
      <c r="I38" s="5">
        <f t="shared" si="4"/>
        <v>0.81818882300002704</v>
      </c>
      <c r="J38" s="5">
        <f t="shared" si="5"/>
        <v>12.839540845797917</v>
      </c>
    </row>
    <row r="39" spans="2:14" x14ac:dyDescent="0.3">
      <c r="B39" s="4" t="s">
        <v>13</v>
      </c>
      <c r="C39" s="5">
        <f>1/H34</f>
        <v>1</v>
      </c>
      <c r="D39" s="5">
        <f>1/H35</f>
        <v>1</v>
      </c>
      <c r="E39" s="5">
        <f>1/H36</f>
        <v>3.0303030303030303</v>
      </c>
      <c r="F39" s="5">
        <f>1/H37</f>
        <v>1</v>
      </c>
      <c r="G39" s="5">
        <f>1/H38</f>
        <v>3.3333333333333335</v>
      </c>
      <c r="H39" s="5">
        <v>1</v>
      </c>
      <c r="I39" s="5">
        <f t="shared" si="4"/>
        <v>1.4702599738912705</v>
      </c>
      <c r="J39" s="5">
        <f t="shared" si="5"/>
        <v>23.072257232140316</v>
      </c>
    </row>
    <row r="40" spans="2:14" x14ac:dyDescent="0.3">
      <c r="B40" s="13"/>
      <c r="C40" s="14"/>
      <c r="D40" s="14"/>
      <c r="E40" s="14"/>
      <c r="F40" s="14"/>
      <c r="G40" s="15"/>
      <c r="H40" s="4" t="s">
        <v>24</v>
      </c>
      <c r="I40" s="5">
        <f>SUM(I34:I39)</f>
        <v>6.3724149704917306</v>
      </c>
      <c r="J40" s="5">
        <f>SUM(J34:J39)</f>
        <v>100</v>
      </c>
    </row>
    <row r="43" spans="2:14" x14ac:dyDescent="0.3">
      <c r="B43" s="4" t="s">
        <v>4</v>
      </c>
      <c r="C43" s="4" t="str">
        <f>B44</f>
        <v xml:space="preserve">Revit MEP </v>
      </c>
      <c r="D43" s="4" t="str">
        <f>B45</f>
        <v xml:space="preserve">DDS-CAD </v>
      </c>
      <c r="E43" s="4" t="str">
        <f>B46</f>
        <v xml:space="preserve">Allplan </v>
      </c>
      <c r="F43" s="4" t="str">
        <f>B47</f>
        <v>ElProCAD</v>
      </c>
      <c r="G43" s="4" t="str">
        <f>B48</f>
        <v>WSCAD</v>
      </c>
      <c r="H43" s="4" t="str">
        <f>B49</f>
        <v>Cadkon</v>
      </c>
      <c r="I43" s="4" t="s">
        <v>22</v>
      </c>
      <c r="J43" s="4" t="s">
        <v>23</v>
      </c>
    </row>
    <row r="44" spans="2:14" x14ac:dyDescent="0.3">
      <c r="B44" s="4" t="s">
        <v>14</v>
      </c>
      <c r="C44" s="5">
        <v>1</v>
      </c>
      <c r="D44" s="5">
        <v>1</v>
      </c>
      <c r="E44" s="5">
        <v>9</v>
      </c>
      <c r="F44" s="5">
        <v>1</v>
      </c>
      <c r="G44" s="5">
        <v>3</v>
      </c>
      <c r="H44" s="5">
        <v>1</v>
      </c>
      <c r="I44" s="5">
        <f>GEOMEAN(C44:H44)</f>
        <v>1.7320508075688772</v>
      </c>
      <c r="J44" s="5">
        <f>I44/$I$50*100</f>
        <v>22.652951012822601</v>
      </c>
      <c r="N44" s="3"/>
    </row>
    <row r="45" spans="2:14" x14ac:dyDescent="0.3">
      <c r="B45" s="4" t="s">
        <v>17</v>
      </c>
      <c r="C45" s="5">
        <f>1/D44</f>
        <v>1</v>
      </c>
      <c r="D45" s="5">
        <v>1</v>
      </c>
      <c r="E45" s="5">
        <v>9</v>
      </c>
      <c r="F45" s="5">
        <v>1</v>
      </c>
      <c r="G45" s="5">
        <v>3</v>
      </c>
      <c r="H45" s="5">
        <v>1</v>
      </c>
      <c r="I45" s="5">
        <f t="shared" ref="I45:I49" si="6">GEOMEAN(C45:H45)</f>
        <v>1.7320508075688772</v>
      </c>
      <c r="J45" s="5">
        <f t="shared" ref="J45:J49" si="7">I45/$I$50*100</f>
        <v>22.652951012822601</v>
      </c>
      <c r="N45" s="3"/>
    </row>
    <row r="46" spans="2:14" x14ac:dyDescent="0.3">
      <c r="B46" s="4" t="s">
        <v>12</v>
      </c>
      <c r="C46" s="5">
        <f>1/E44</f>
        <v>0.1111111111111111</v>
      </c>
      <c r="D46" s="5">
        <f>1/E45</f>
        <v>0.1111111111111111</v>
      </c>
      <c r="E46" s="5">
        <v>1</v>
      </c>
      <c r="F46" s="5">
        <v>0.14000000000000001</v>
      </c>
      <c r="G46" s="5">
        <v>0.14000000000000001</v>
      </c>
      <c r="H46" s="5">
        <v>0.14000000000000001</v>
      </c>
      <c r="I46" s="5">
        <f t="shared" si="6"/>
        <v>0.17988012527707525</v>
      </c>
      <c r="J46" s="5">
        <f t="shared" si="7"/>
        <v>2.3525959217105346</v>
      </c>
      <c r="N46" s="3"/>
    </row>
    <row r="47" spans="2:14" x14ac:dyDescent="0.3">
      <c r="B47" s="4" t="s">
        <v>18</v>
      </c>
      <c r="C47" s="5">
        <f>1/F44</f>
        <v>1</v>
      </c>
      <c r="D47" s="5">
        <f>1/F45</f>
        <v>1</v>
      </c>
      <c r="E47" s="5">
        <f>1/F46</f>
        <v>7.1428571428571423</v>
      </c>
      <c r="F47" s="5">
        <v>1</v>
      </c>
      <c r="G47" s="5">
        <v>3</v>
      </c>
      <c r="H47" s="5">
        <v>1</v>
      </c>
      <c r="I47" s="5">
        <f t="shared" si="6"/>
        <v>1.6666031685554665</v>
      </c>
      <c r="J47" s="5">
        <f t="shared" si="7"/>
        <v>21.796981803376227</v>
      </c>
      <c r="N47" s="3"/>
    </row>
    <row r="48" spans="2:14" x14ac:dyDescent="0.3">
      <c r="B48" s="4" t="s">
        <v>19</v>
      </c>
      <c r="C48" s="5">
        <f>1/G44</f>
        <v>0.33333333333333331</v>
      </c>
      <c r="D48" s="5">
        <f>1/G45</f>
        <v>0.33333333333333331</v>
      </c>
      <c r="E48" s="5">
        <f>1/G46</f>
        <v>7.1428571428571423</v>
      </c>
      <c r="F48" s="5">
        <f>1/G47</f>
        <v>0.33333333333333331</v>
      </c>
      <c r="G48" s="5">
        <v>1</v>
      </c>
      <c r="H48" s="5">
        <v>0.33</v>
      </c>
      <c r="I48" s="5">
        <f t="shared" si="6"/>
        <v>0.66604518036362126</v>
      </c>
      <c r="J48" s="5">
        <f t="shared" si="7"/>
        <v>8.7109966850690768</v>
      </c>
      <c r="N48" s="3"/>
    </row>
    <row r="49" spans="2:14" x14ac:dyDescent="0.3">
      <c r="B49" s="4" t="s">
        <v>13</v>
      </c>
      <c r="C49" s="5">
        <f>1/H44</f>
        <v>1</v>
      </c>
      <c r="D49" s="5">
        <f>1/H45</f>
        <v>1</v>
      </c>
      <c r="E49" s="5">
        <f>1/H46</f>
        <v>7.1428571428571423</v>
      </c>
      <c r="F49" s="5">
        <f>1/H47</f>
        <v>1</v>
      </c>
      <c r="G49" s="5">
        <f>1/H48</f>
        <v>3.0303030303030303</v>
      </c>
      <c r="H49" s="5">
        <v>1</v>
      </c>
      <c r="I49" s="5">
        <f t="shared" si="6"/>
        <v>1.669397161545924</v>
      </c>
      <c r="J49" s="5">
        <f t="shared" si="7"/>
        <v>21.833523564198959</v>
      </c>
      <c r="N49" s="3"/>
    </row>
    <row r="50" spans="2:14" x14ac:dyDescent="0.3">
      <c r="B50" s="13"/>
      <c r="C50" s="14"/>
      <c r="D50" s="14"/>
      <c r="E50" s="14"/>
      <c r="F50" s="14"/>
      <c r="G50" s="15"/>
      <c r="H50" s="4" t="s">
        <v>24</v>
      </c>
      <c r="I50" s="5">
        <f>SUM(I44:I49)</f>
        <v>7.6460272508798415</v>
      </c>
      <c r="J50" s="5">
        <f>SUM(J44:J49)</f>
        <v>100</v>
      </c>
    </row>
    <row r="53" spans="2:14" x14ac:dyDescent="0.3">
      <c r="B53" s="4" t="s">
        <v>5</v>
      </c>
      <c r="C53" s="4" t="str">
        <f>B54</f>
        <v xml:space="preserve">Revit MEP </v>
      </c>
      <c r="D53" s="4" t="str">
        <f>B55</f>
        <v xml:space="preserve">DDS-CAD </v>
      </c>
      <c r="E53" s="4" t="str">
        <f>B56</f>
        <v xml:space="preserve">Allplan </v>
      </c>
      <c r="F53" s="4" t="str">
        <f>B57</f>
        <v>ElProCAD</v>
      </c>
      <c r="G53" s="4" t="str">
        <f>B58</f>
        <v>WSCAD</v>
      </c>
      <c r="H53" s="4" t="str">
        <f>B59</f>
        <v>Cadkon</v>
      </c>
      <c r="I53" s="4" t="s">
        <v>22</v>
      </c>
      <c r="J53" s="4" t="s">
        <v>23</v>
      </c>
    </row>
    <row r="54" spans="2:14" x14ac:dyDescent="0.3">
      <c r="B54" s="4" t="s">
        <v>14</v>
      </c>
      <c r="C54" s="5">
        <v>1</v>
      </c>
      <c r="D54" s="5">
        <v>1</v>
      </c>
      <c r="E54" s="5">
        <v>5</v>
      </c>
      <c r="F54" s="5">
        <v>1</v>
      </c>
      <c r="G54" s="5">
        <v>3</v>
      </c>
      <c r="H54" s="5">
        <v>5</v>
      </c>
      <c r="I54" s="5">
        <f>GEOMEAN(C54:H54)</f>
        <v>2.0535733068261153</v>
      </c>
      <c r="J54" s="5">
        <f>I54/$I$60*100</f>
        <v>27.094156700458221</v>
      </c>
      <c r="L54" s="3"/>
    </row>
    <row r="55" spans="2:14" x14ac:dyDescent="0.3">
      <c r="B55" s="4" t="s">
        <v>17</v>
      </c>
      <c r="C55" s="5">
        <f>1/D54</f>
        <v>1</v>
      </c>
      <c r="D55" s="5">
        <v>1</v>
      </c>
      <c r="E55" s="5">
        <v>5</v>
      </c>
      <c r="F55" s="5">
        <v>1</v>
      </c>
      <c r="G55" s="5">
        <v>3</v>
      </c>
      <c r="H55" s="5">
        <v>5</v>
      </c>
      <c r="I55" s="5">
        <f t="shared" ref="I55:I59" si="8">GEOMEAN(C55:H55)</f>
        <v>2.0535733068261153</v>
      </c>
      <c r="J55" s="5">
        <f t="shared" ref="J55:J59" si="9">I55/$I$60*100</f>
        <v>27.094156700458221</v>
      </c>
      <c r="L55" s="3"/>
    </row>
    <row r="56" spans="2:14" x14ac:dyDescent="0.3">
      <c r="B56" s="4" t="s">
        <v>12</v>
      </c>
      <c r="C56" s="5">
        <f>1/E54</f>
        <v>0.2</v>
      </c>
      <c r="D56" s="5">
        <f>1/E55</f>
        <v>0.2</v>
      </c>
      <c r="E56" s="5">
        <v>1</v>
      </c>
      <c r="F56" s="5">
        <v>0.33</v>
      </c>
      <c r="G56" s="5">
        <v>1</v>
      </c>
      <c r="H56" s="5">
        <v>1</v>
      </c>
      <c r="I56" s="5">
        <f t="shared" si="8"/>
        <v>0.48614108044219045</v>
      </c>
      <c r="J56" s="5">
        <f t="shared" si="9"/>
        <v>6.4139821881440477</v>
      </c>
      <c r="L56" s="3"/>
    </row>
    <row r="57" spans="2:14" x14ac:dyDescent="0.3">
      <c r="B57" s="4" t="s">
        <v>18</v>
      </c>
      <c r="C57" s="5">
        <f>1/F54</f>
        <v>1</v>
      </c>
      <c r="D57" s="5">
        <f>1/F55</f>
        <v>1</v>
      </c>
      <c r="E57" s="5">
        <f>1/F56</f>
        <v>3.0303030303030303</v>
      </c>
      <c r="F57" s="5">
        <v>1</v>
      </c>
      <c r="G57" s="5">
        <v>3</v>
      </c>
      <c r="H57" s="5">
        <v>5</v>
      </c>
      <c r="I57" s="5">
        <f t="shared" si="8"/>
        <v>1.8891345313444567</v>
      </c>
      <c r="J57" s="5">
        <f t="shared" si="9"/>
        <v>24.924606708879189</v>
      </c>
      <c r="L57" s="3"/>
    </row>
    <row r="58" spans="2:14" x14ac:dyDescent="0.3">
      <c r="B58" s="4" t="s">
        <v>19</v>
      </c>
      <c r="C58" s="5">
        <f>1/G54</f>
        <v>0.33333333333333331</v>
      </c>
      <c r="D58" s="5">
        <f>1/G55</f>
        <v>0.33333333333333331</v>
      </c>
      <c r="E58" s="5">
        <f>1/G56</f>
        <v>1</v>
      </c>
      <c r="F58" s="5">
        <f>1/G57</f>
        <v>0.33333333333333331</v>
      </c>
      <c r="G58" s="5">
        <v>1</v>
      </c>
      <c r="H58" s="5">
        <v>5</v>
      </c>
      <c r="I58" s="5">
        <f t="shared" si="8"/>
        <v>0.75497813360756727</v>
      </c>
      <c r="J58" s="5">
        <f t="shared" si="9"/>
        <v>9.9609280026130396</v>
      </c>
      <c r="L58" s="3"/>
    </row>
    <row r="59" spans="2:14" x14ac:dyDescent="0.3">
      <c r="B59" s="4" t="s">
        <v>13</v>
      </c>
      <c r="C59" s="5">
        <f>1/H54</f>
        <v>0.2</v>
      </c>
      <c r="D59" s="5">
        <f>1/H55</f>
        <v>0.2</v>
      </c>
      <c r="E59" s="5">
        <f>1/H56</f>
        <v>1</v>
      </c>
      <c r="F59" s="5">
        <f>1/H57</f>
        <v>0.2</v>
      </c>
      <c r="G59" s="5">
        <f>1/H58</f>
        <v>0.2</v>
      </c>
      <c r="H59" s="5">
        <v>1</v>
      </c>
      <c r="I59" s="5">
        <f t="shared" si="8"/>
        <v>0.3419951893353394</v>
      </c>
      <c r="J59" s="5">
        <f t="shared" si="9"/>
        <v>4.5121696994472869</v>
      </c>
      <c r="L59" s="3"/>
    </row>
    <row r="60" spans="2:14" x14ac:dyDescent="0.3">
      <c r="B60" s="13"/>
      <c r="C60" s="14"/>
      <c r="D60" s="14"/>
      <c r="E60" s="14"/>
      <c r="F60" s="14"/>
      <c r="G60" s="15"/>
      <c r="H60" s="4" t="s">
        <v>24</v>
      </c>
      <c r="I60" s="5">
        <f>SUM(I54:I59)</f>
        <v>7.5793955483817843</v>
      </c>
      <c r="J60" s="5">
        <f>SUM(J54:J59)</f>
        <v>100</v>
      </c>
    </row>
    <row r="63" spans="2:14" x14ac:dyDescent="0.3">
      <c r="B63" s="4" t="s">
        <v>7</v>
      </c>
      <c r="C63" s="4" t="str">
        <f>B64</f>
        <v xml:space="preserve">Revit MEP </v>
      </c>
      <c r="D63" s="4" t="str">
        <f>B65</f>
        <v xml:space="preserve">DDS-CAD </v>
      </c>
      <c r="E63" s="4" t="str">
        <f>B66</f>
        <v xml:space="preserve">Allplan </v>
      </c>
      <c r="F63" s="4" t="str">
        <f>B67</f>
        <v>ElProCAD</v>
      </c>
      <c r="G63" s="4" t="str">
        <f>B68</f>
        <v>WSCAD</v>
      </c>
      <c r="H63" s="4" t="str">
        <f>B69</f>
        <v>Cadkon</v>
      </c>
      <c r="I63" s="4" t="s">
        <v>22</v>
      </c>
      <c r="J63" s="4" t="s">
        <v>23</v>
      </c>
    </row>
    <row r="64" spans="2:14" x14ac:dyDescent="0.3">
      <c r="B64" s="4" t="s">
        <v>14</v>
      </c>
      <c r="C64" s="5">
        <v>1</v>
      </c>
      <c r="D64" s="5">
        <f>1/7</f>
        <v>0.14285714285714285</v>
      </c>
      <c r="E64" s="5">
        <v>9</v>
      </c>
      <c r="F64" s="5">
        <v>1</v>
      </c>
      <c r="G64" s="5">
        <f>1/5</f>
        <v>0.2</v>
      </c>
      <c r="H64" s="5">
        <v>1</v>
      </c>
      <c r="I64" s="5">
        <f>GEOMEAN(C64:H64)</f>
        <v>0.79743582799432577</v>
      </c>
      <c r="J64" s="5">
        <f>I64/$I$70*100</f>
        <v>8.130727122226828</v>
      </c>
    </row>
    <row r="65" spans="2:10" x14ac:dyDescent="0.3">
      <c r="B65" s="4" t="s">
        <v>17</v>
      </c>
      <c r="C65" s="5">
        <f>1/D64</f>
        <v>7</v>
      </c>
      <c r="D65" s="5">
        <v>1</v>
      </c>
      <c r="E65" s="5">
        <v>9</v>
      </c>
      <c r="F65" s="5">
        <v>5</v>
      </c>
      <c r="G65" s="5">
        <f>1/3</f>
        <v>0.33333333333333331</v>
      </c>
      <c r="H65" s="5">
        <v>7</v>
      </c>
      <c r="I65" s="5">
        <f t="shared" ref="I65:I69" si="10">GEOMEAN(C65:H65)</f>
        <v>3.0041011843353558</v>
      </c>
      <c r="J65" s="5">
        <f t="shared" ref="J65:J70" si="11">I65/$I$70*100</f>
        <v>30.630084728978357</v>
      </c>
    </row>
    <row r="66" spans="2:10" x14ac:dyDescent="0.3">
      <c r="B66" s="4" t="s">
        <v>12</v>
      </c>
      <c r="C66" s="5">
        <f>1/E64</f>
        <v>0.1111111111111111</v>
      </c>
      <c r="D66" s="5">
        <f>1/E65</f>
        <v>0.1111111111111111</v>
      </c>
      <c r="E66" s="5">
        <v>1</v>
      </c>
      <c r="F66" s="5">
        <v>0.1111111111111111</v>
      </c>
      <c r="G66" s="5">
        <v>0.11</v>
      </c>
      <c r="H66" s="5">
        <v>0.11</v>
      </c>
      <c r="I66" s="5">
        <f t="shared" si="10"/>
        <v>0.15971399523542612</v>
      </c>
      <c r="J66" s="5">
        <f t="shared" si="11"/>
        <v>1.6284581997350709</v>
      </c>
    </row>
    <row r="67" spans="2:10" x14ac:dyDescent="0.3">
      <c r="B67" s="4" t="s">
        <v>18</v>
      </c>
      <c r="C67" s="5">
        <f>1/F64</f>
        <v>1</v>
      </c>
      <c r="D67" s="5">
        <f>1/F65</f>
        <v>0.2</v>
      </c>
      <c r="E67" s="5">
        <f>1/F66</f>
        <v>9</v>
      </c>
      <c r="F67" s="5">
        <v>1</v>
      </c>
      <c r="G67" s="5">
        <v>0.2</v>
      </c>
      <c r="H67" s="5">
        <v>1</v>
      </c>
      <c r="I67" s="5">
        <f t="shared" si="10"/>
        <v>0.84343266530174932</v>
      </c>
      <c r="J67" s="5">
        <f t="shared" si="11"/>
        <v>8.5997149949848897</v>
      </c>
    </row>
    <row r="68" spans="2:10" x14ac:dyDescent="0.3">
      <c r="B68" s="4" t="s">
        <v>19</v>
      </c>
      <c r="C68" s="5">
        <f>1/G64</f>
        <v>5</v>
      </c>
      <c r="D68" s="5">
        <f>1/G65</f>
        <v>3</v>
      </c>
      <c r="E68" s="5">
        <f>1/G66</f>
        <v>9.0909090909090917</v>
      </c>
      <c r="F68" s="5">
        <f>1/G67</f>
        <v>5</v>
      </c>
      <c r="G68" s="5">
        <v>1</v>
      </c>
      <c r="H68" s="5">
        <v>9</v>
      </c>
      <c r="I68" s="5">
        <f t="shared" si="10"/>
        <v>4.278765787824133</v>
      </c>
      <c r="J68" s="5">
        <f t="shared" si="11"/>
        <v>43.626679187739562</v>
      </c>
    </row>
    <row r="69" spans="2:10" x14ac:dyDescent="0.3">
      <c r="B69" s="4" t="s">
        <v>13</v>
      </c>
      <c r="C69" s="5">
        <f>1/H64</f>
        <v>1</v>
      </c>
      <c r="D69" s="5">
        <f>1/H65</f>
        <v>0.14285714285714285</v>
      </c>
      <c r="E69" s="5">
        <f>1/H66</f>
        <v>9.0909090909090917</v>
      </c>
      <c r="F69" s="5">
        <f>1/H67</f>
        <v>1</v>
      </c>
      <c r="G69" s="5">
        <f>1/H68</f>
        <v>0.1111111111111111</v>
      </c>
      <c r="H69" s="5">
        <v>1</v>
      </c>
      <c r="I69" s="5">
        <f t="shared" si="10"/>
        <v>0.72423214031108252</v>
      </c>
      <c r="J69" s="5">
        <f t="shared" si="11"/>
        <v>7.3843357663352993</v>
      </c>
    </row>
    <row r="70" spans="2:10" x14ac:dyDescent="0.3">
      <c r="B70" s="13"/>
      <c r="C70" s="14"/>
      <c r="D70" s="14"/>
      <c r="E70" s="14"/>
      <c r="F70" s="14"/>
      <c r="G70" s="15"/>
      <c r="H70" s="4" t="s">
        <v>24</v>
      </c>
      <c r="I70" s="5">
        <f>SUM(I64:I69)</f>
        <v>9.8076816010020718</v>
      </c>
      <c r="J70" s="5">
        <f t="shared" si="11"/>
        <v>100</v>
      </c>
    </row>
  </sheetData>
  <mergeCells count="6">
    <mergeCell ref="B19:G19"/>
    <mergeCell ref="B30:G30"/>
    <mergeCell ref="B40:G40"/>
    <mergeCell ref="B50:G50"/>
    <mergeCell ref="B60:G60"/>
    <mergeCell ref="B70:G70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49F72-21AD-402F-8AA2-0CE36A4F229D}">
  <dimension ref="B2:I10"/>
  <sheetViews>
    <sheetView tabSelected="1" workbookViewId="0">
      <selection activeCell="E16" sqref="E16"/>
    </sheetView>
  </sheetViews>
  <sheetFormatPr defaultRowHeight="14.4" x14ac:dyDescent="0.3"/>
  <cols>
    <col min="1" max="1" width="11.5546875" bestFit="1" customWidth="1"/>
    <col min="2" max="2" width="14.5546875" bestFit="1" customWidth="1"/>
    <col min="3" max="3" width="20.21875" bestFit="1" customWidth="1"/>
    <col min="4" max="4" width="15.109375" bestFit="1" customWidth="1"/>
    <col min="5" max="5" width="17" bestFit="1" customWidth="1"/>
    <col min="6" max="6" width="16.21875" bestFit="1" customWidth="1"/>
    <col min="7" max="7" width="16.6640625" bestFit="1" customWidth="1"/>
    <col min="8" max="8" width="12.5546875" bestFit="1" customWidth="1"/>
  </cols>
  <sheetData>
    <row r="2" spans="2:9" x14ac:dyDescent="0.3">
      <c r="B2" s="2"/>
    </row>
    <row r="3" spans="2:9" x14ac:dyDescent="0.3">
      <c r="B3" s="4" t="s">
        <v>43</v>
      </c>
      <c r="C3" s="5" cm="1">
        <f t="array" ref="C3:H3">TRANSPOSE(Výpočty!J14:J19)/100</f>
        <v>2.8319107265563442E-2</v>
      </c>
      <c r="D3" s="5">
        <v>6.3811906423086553E-2</v>
      </c>
      <c r="E3" s="5">
        <v>7.7206122557028731E-2</v>
      </c>
      <c r="F3" s="5">
        <v>0.25451383692649759</v>
      </c>
      <c r="G3" s="5">
        <v>0.15357030236079261</v>
      </c>
      <c r="H3" s="5">
        <v>0.4225787244670311</v>
      </c>
      <c r="I3" s="16" t="s">
        <v>46</v>
      </c>
    </row>
    <row r="4" spans="2:9" ht="27.6" customHeight="1" x14ac:dyDescent="0.3">
      <c r="B4" s="18" t="s">
        <v>44</v>
      </c>
      <c r="C4" s="18" t="s">
        <v>1</v>
      </c>
      <c r="D4" s="18" t="s">
        <v>2</v>
      </c>
      <c r="E4" s="18" t="s">
        <v>3</v>
      </c>
      <c r="F4" s="18" t="s">
        <v>4</v>
      </c>
      <c r="G4" s="18" t="s">
        <v>5</v>
      </c>
      <c r="H4" s="18" t="s">
        <v>7</v>
      </c>
      <c r="I4" s="17"/>
    </row>
    <row r="5" spans="2:9" x14ac:dyDescent="0.3">
      <c r="B5" s="4" t="s">
        <v>14</v>
      </c>
      <c r="C5" s="5" cm="1">
        <f t="array" ref="C5:C10">Alternativy!J13:J18/100</f>
        <v>4.7132008033546474E-2</v>
      </c>
      <c r="D5" s="5" cm="1">
        <f t="array" ref="D5:D10">Alternativy!J24:J29/100</f>
        <v>0.33999636823362905</v>
      </c>
      <c r="E5" s="5" cm="1">
        <f t="array" ref="E5:E10">Alternativy!J34:J39/100</f>
        <v>0.18845868650065831</v>
      </c>
      <c r="F5" s="5" cm="1">
        <f t="array" ref="F5:F10">Alternativy!J44:J49/100</f>
        <v>0.226529510128226</v>
      </c>
      <c r="G5" s="5" cm="1">
        <f t="array" ref="G5:G10">Alternativy!J54:J59/100</f>
        <v>0.27094156700458222</v>
      </c>
      <c r="H5" s="5" cm="1">
        <f t="array" ref="H5:H10">Alternativy!J64:J69/100</f>
        <v>8.1307271222268274E-2</v>
      </c>
      <c r="I5" s="5">
        <f>SUMPRODUCT($C$3:$H$3,C5:H5)*100</f>
        <v>17.120291340177989</v>
      </c>
    </row>
    <row r="6" spans="2:9" x14ac:dyDescent="0.3">
      <c r="B6" s="4" t="s">
        <v>17</v>
      </c>
      <c r="C6" s="5">
        <v>0.41552733950623755</v>
      </c>
      <c r="D6" s="5">
        <v>0.33999636823362905</v>
      </c>
      <c r="E6" s="5">
        <v>0.18845868650065831</v>
      </c>
      <c r="F6" s="5">
        <v>0.226529510128226</v>
      </c>
      <c r="G6" s="5">
        <v>0.27094156700458222</v>
      </c>
      <c r="H6" s="5">
        <v>0.30630084728978357</v>
      </c>
      <c r="I6" s="5">
        <f>SUMPRODUCT($C$3:$H$3,C6:H6)*100</f>
        <v>27.671303869777443</v>
      </c>
    </row>
    <row r="7" spans="2:9" x14ac:dyDescent="0.3">
      <c r="B7" s="4" t="s">
        <v>12</v>
      </c>
      <c r="C7" s="5">
        <v>0.10542114415709104</v>
      </c>
      <c r="D7" s="5">
        <v>0.180276392591803</v>
      </c>
      <c r="E7" s="5">
        <v>7.5190016332113599E-2</v>
      </c>
      <c r="F7" s="5">
        <v>2.3525959217105347E-2</v>
      </c>
      <c r="G7" s="5">
        <v>6.4139821881440476E-2</v>
      </c>
      <c r="H7" s="5">
        <v>1.6284581997350708E-2</v>
      </c>
      <c r="I7" s="5">
        <f>SUMPRODUCT($C$3:$H$3,C7:H7)*100</f>
        <v>4.3013514476146213</v>
      </c>
    </row>
    <row r="8" spans="2:9" x14ac:dyDescent="0.3">
      <c r="B8" s="4" t="s">
        <v>18</v>
      </c>
      <c r="C8" s="5">
        <v>0.19469445511121594</v>
      </c>
      <c r="D8" s="5">
        <v>8.6667849917365883E-2</v>
      </c>
      <c r="E8" s="5">
        <v>0.18877462988718746</v>
      </c>
      <c r="F8" s="5">
        <v>0.21796981803376225</v>
      </c>
      <c r="G8" s="5">
        <v>0.24924606708879188</v>
      </c>
      <c r="H8" s="5">
        <v>8.5997149949848903E-2</v>
      </c>
      <c r="I8" s="5">
        <f>SUMPRODUCT($C$3:$H$3,C8:H8)*100</f>
        <v>15.57122656384646</v>
      </c>
    </row>
    <row r="9" spans="2:9" x14ac:dyDescent="0.3">
      <c r="B9" s="4" t="s">
        <v>19</v>
      </c>
      <c r="C9" s="5">
        <v>3.060590045615541E-2</v>
      </c>
      <c r="D9" s="5">
        <v>2.6531510511786493E-2</v>
      </c>
      <c r="E9" s="5">
        <v>0.12839540845797917</v>
      </c>
      <c r="F9" s="5">
        <v>8.7109966850690765E-2</v>
      </c>
      <c r="G9" s="5">
        <v>9.9609280026130398E-2</v>
      </c>
      <c r="H9" s="5">
        <v>0.43626679187739564</v>
      </c>
      <c r="I9" s="5">
        <f>SUMPRODUCT($C$3:$H$3,C9:H9)*100</f>
        <v>23.429745327332139</v>
      </c>
    </row>
    <row r="10" spans="2:9" x14ac:dyDescent="0.3">
      <c r="B10" s="4" t="s">
        <v>13</v>
      </c>
      <c r="C10" s="5">
        <v>0.20661915273575354</v>
      </c>
      <c r="D10" s="5">
        <v>2.6531510511786493E-2</v>
      </c>
      <c r="E10" s="5">
        <v>0.23072257232140317</v>
      </c>
      <c r="F10" s="5">
        <v>0.21833523564198959</v>
      </c>
      <c r="G10" s="5">
        <v>4.5121696994472868E-2</v>
      </c>
      <c r="H10" s="5">
        <v>7.3843357663352996E-2</v>
      </c>
      <c r="I10" s="5">
        <f>SUMPRODUCT($C$3:$H$3,C10:H10)*100</f>
        <v>11.906081451251357</v>
      </c>
    </row>
  </sheetData>
  <mergeCells count="1">
    <mergeCell ref="I3:I4"/>
  </mergeCells>
  <conditionalFormatting sqref="I5:I1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Úvodní</vt:lpstr>
      <vt:lpstr>Váhy</vt:lpstr>
      <vt:lpstr>Výpočty</vt:lpstr>
      <vt:lpstr>Alternativy</vt:lpstr>
      <vt:lpstr>Výsledek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Štěpán Novák</dc:creator>
  <cp:lastModifiedBy>Štěpán Novák</cp:lastModifiedBy>
  <dcterms:created xsi:type="dcterms:W3CDTF">2025-02-19T12:04:27Z</dcterms:created>
  <dcterms:modified xsi:type="dcterms:W3CDTF">2025-05-12T13:51:49Z</dcterms:modified>
</cp:coreProperties>
</file>